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0730" windowHeight="11700" tabRatio="799"/>
  </bookViews>
  <sheets>
    <sheet name="Кол-во" sheetId="4" r:id="rId1"/>
    <sheet name="Условия поставки" sheetId="6" r:id="rId2"/>
  </sheets>
  <definedNames>
    <definedName name="_xlnm._FilterDatabase" localSheetId="0" hidden="1">'Кол-во'!$A$4:$H$193</definedName>
  </definedNames>
  <calcPr calcId="152511"/>
</workbook>
</file>

<file path=xl/calcChain.xml><?xml version="1.0" encoding="utf-8"?>
<calcChain xmlns="http://schemas.openxmlformats.org/spreadsheetml/2006/main">
  <c r="I194" i="4" l="1"/>
  <c r="J194" i="4"/>
  <c r="K194" i="4"/>
  <c r="L194" i="4"/>
  <c r="M194" i="4"/>
  <c r="N194" i="4"/>
  <c r="O194" i="4"/>
  <c r="P194" i="4"/>
  <c r="Q194" i="4"/>
  <c r="H39" i="4" l="1"/>
  <c r="H66" i="4"/>
  <c r="H67" i="4"/>
  <c r="H56" i="4"/>
  <c r="H59" i="4"/>
  <c r="H54" i="4"/>
  <c r="H53" i="4"/>
  <c r="H40" i="4" l="1"/>
  <c r="H35" i="4"/>
  <c r="H49" i="4"/>
  <c r="H156" i="4" l="1"/>
  <c r="H112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6" i="4"/>
  <c r="H37" i="4"/>
  <c r="H38" i="4"/>
  <c r="H41" i="4"/>
  <c r="H42" i="4"/>
  <c r="H43" i="4"/>
  <c r="H44" i="4"/>
  <c r="H45" i="4"/>
  <c r="H46" i="4"/>
  <c r="H47" i="4"/>
  <c r="H50" i="4"/>
  <c r="H51" i="4"/>
  <c r="H52" i="4"/>
  <c r="H55" i="4"/>
  <c r="H57" i="4"/>
  <c r="H58" i="4"/>
  <c r="H60" i="4"/>
  <c r="H62" i="4"/>
  <c r="H63" i="4"/>
  <c r="H64" i="4"/>
  <c r="H65" i="4"/>
  <c r="H68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48" i="4"/>
  <c r="H61" i="4"/>
  <c r="H69" i="4"/>
  <c r="H84" i="4"/>
  <c r="H172" i="4"/>
  <c r="H194" i="4" l="1"/>
</calcChain>
</file>

<file path=xl/sharedStrings.xml><?xml version="1.0" encoding="utf-8"?>
<sst xmlns="http://schemas.openxmlformats.org/spreadsheetml/2006/main" count="864" uniqueCount="423">
  <si>
    <t>Материал</t>
  </si>
  <si>
    <t>Краткий текст материала</t>
  </si>
  <si>
    <t>ЕИ</t>
  </si>
  <si>
    <t>№</t>
  </si>
  <si>
    <t>КВД</t>
  </si>
  <si>
    <t>Номер лота</t>
  </si>
  <si>
    <t>ШТ</t>
  </si>
  <si>
    <t>3Р</t>
  </si>
  <si>
    <t>3Э</t>
  </si>
  <si>
    <t>401R</t>
  </si>
  <si>
    <t>Средства защ. и приспособления</t>
  </si>
  <si>
    <t>Аэрозоль от кровосос. насекомых и клещей</t>
  </si>
  <si>
    <t>Беруши</t>
  </si>
  <si>
    <t>Боты диэлектрические формовые р45</t>
  </si>
  <si>
    <t>Боты диэлектрические формовые р46</t>
  </si>
  <si>
    <t>Заземление пожарных стволов L=20 S=16</t>
  </si>
  <si>
    <t>Знак Выход здесь (левосторонний)</t>
  </si>
  <si>
    <t>Знак Выход здесь (правосторонний)</t>
  </si>
  <si>
    <t>Знак Дорожные работы</t>
  </si>
  <si>
    <t>Знак дорожный Прочие опасности</t>
  </si>
  <si>
    <t>Знак Запрещается курить</t>
  </si>
  <si>
    <t>Знак Место для курения</t>
  </si>
  <si>
    <t>Знак Место заземления пожарных машин</t>
  </si>
  <si>
    <t>Знак Направление эвакуац вых налево</t>
  </si>
  <si>
    <t>Знак Направление эвакуац вых направо</t>
  </si>
  <si>
    <t>Знак Направление эвакуац выход вниз Е13</t>
  </si>
  <si>
    <t>Знак Не влезай, убьет!</t>
  </si>
  <si>
    <t>Знак Объезд препятствий слева</t>
  </si>
  <si>
    <t>Знак Объезд препятствия справа</t>
  </si>
  <si>
    <t>Знак Огнетушитель</t>
  </si>
  <si>
    <t>Знак Ограничение скорости 20км</t>
  </si>
  <si>
    <t>Знак Ограничение скорости 40км</t>
  </si>
  <si>
    <t>Знак Ограничение скорости 60км</t>
  </si>
  <si>
    <t>Знак Опасность поражения электр ток Т100</t>
  </si>
  <si>
    <t>Знак Опасность поражения электр ток Т150</t>
  </si>
  <si>
    <t>Знак Опасность поражения электр ток Т300</t>
  </si>
  <si>
    <t>Знак Пожарный водоисточник</t>
  </si>
  <si>
    <t>Знак Пожарный гидрант</t>
  </si>
  <si>
    <t>Знак Пожарный кран</t>
  </si>
  <si>
    <t>Знак Пункт (место) приема пищи</t>
  </si>
  <si>
    <t>Знак Сужение дороги слева</t>
  </si>
  <si>
    <t>Знак Сужение дороги справа</t>
  </si>
  <si>
    <t>Знак Указатель выхода</t>
  </si>
  <si>
    <t>Знак Указатель запасного выхода</t>
  </si>
  <si>
    <t>Каска защитная (белая) нетермостойкая</t>
  </si>
  <si>
    <t>Каска защитная (красная) нетермостойкая</t>
  </si>
  <si>
    <t>Каска защитная (оранжев) нетермостойкая</t>
  </si>
  <si>
    <t>Клещи изолирующие до 1000В</t>
  </si>
  <si>
    <t>Клещи электроизмерительные до 1000В</t>
  </si>
  <si>
    <t>Ковер диэлектрический 500х500мм</t>
  </si>
  <si>
    <t>Ковер диэлектрический 750х750мм</t>
  </si>
  <si>
    <t>Конус оградительный RD1</t>
  </si>
  <si>
    <t>Крем для рук гидрофильный</t>
  </si>
  <si>
    <t>Крем для рук гидрофобный</t>
  </si>
  <si>
    <t>Крем для рук регенерирующий</t>
  </si>
  <si>
    <t>Крем защитный от обморожения</t>
  </si>
  <si>
    <t>Крем от укусов кровососущих насекомых</t>
  </si>
  <si>
    <t>Крем универсальн. действия для кожи рук</t>
  </si>
  <si>
    <t>КШЗ для ВЛ до 10кВ S=25</t>
  </si>
  <si>
    <t>КШЗ для ВЛ до 10кВ S=35</t>
  </si>
  <si>
    <t>КШЗ для ВЛ-0,4кВ S=16</t>
  </si>
  <si>
    <t>КШЗ для ВЛ-0,4кВ S=25</t>
  </si>
  <si>
    <t>Маска защитная сварщика</t>
  </si>
  <si>
    <t>Маска защитная сварщика с автомат затемн</t>
  </si>
  <si>
    <t>Маска сварщика с каской</t>
  </si>
  <si>
    <t>Наушники противошумные</t>
  </si>
  <si>
    <t>Очки для газосварщика</t>
  </si>
  <si>
    <t>Очки защитные</t>
  </si>
  <si>
    <t>Паста для рук очищающая</t>
  </si>
  <si>
    <t>Перчатки диэлектрические бесшовн латексн</t>
  </si>
  <si>
    <t>ПЗ 1Ф ВЛ 110кВ L=3 S=35</t>
  </si>
  <si>
    <t>ПЗ 1Ф ВЛ 110кВ шарнир звеньями L=3 S=35</t>
  </si>
  <si>
    <t>ПЗ 3Ф ВЛ 110кВ L=12 S=50</t>
  </si>
  <si>
    <t>ПЗ 3Ф ВЛ 110кВ L=20 S=25</t>
  </si>
  <si>
    <t>ПЗ 3Ф ВЛ 110кВ L=24 S=25</t>
  </si>
  <si>
    <t>ПЗ 3Ф ВЛ 110кВ шарнир звенья L=20 S=25</t>
  </si>
  <si>
    <t>ПЗ 3Ф ВЛ 110кВ шарнир звенья L=20 S=50</t>
  </si>
  <si>
    <t>ПЗ 3ф ВЛ 110кВ шарнир звенья L=24 S=25</t>
  </si>
  <si>
    <t>ПЗ 3ф ВЛ 35кВ L=12 S=25</t>
  </si>
  <si>
    <t>ПЗ 3Ф ВЛ 35кВ L=15 S=35</t>
  </si>
  <si>
    <t>ПЗ 3Ф ВЛ 35кВ L=24 S=35</t>
  </si>
  <si>
    <t>ПЗ 3ф ВЛ 35кВ шарнир звенья L=18 S=25</t>
  </si>
  <si>
    <t>ПЗ 3Ф ВЛ 6-10кВ винт. струбц. L=10 S=25</t>
  </si>
  <si>
    <t>ПЗ 3Ф ВЛ 6-10кВ винт. струбц. L=10 S=35</t>
  </si>
  <si>
    <t>ПЗ 3Ф ВЛ 6-10кВ с-на скрепка L=10 S=25</t>
  </si>
  <si>
    <t>ПЗ 3Ф ВЛ 6-10кВ с-на скрепка L=10 S=35</t>
  </si>
  <si>
    <t>ПЗ для ВЛ-0,4кВ S=16</t>
  </si>
  <si>
    <t>ПЗ для ВЛ-0,4кВ S=25</t>
  </si>
  <si>
    <t>ПЗ для пожарных машин L=20 S=25</t>
  </si>
  <si>
    <t>ПЗ для пожарных машин L=8 S=25</t>
  </si>
  <si>
    <t>ПЗ для РУ 35кВ S=50</t>
  </si>
  <si>
    <t>ПЗ для РУ 110кВ S=25</t>
  </si>
  <si>
    <t>ПЗ для РУ 110кВ S=35</t>
  </si>
  <si>
    <t>ПЗ для РУ 110кВ S=50</t>
  </si>
  <si>
    <t>ПЗ для РУ 35кВ S=25</t>
  </si>
  <si>
    <t>ПЗ для РУ 35кВ S=35</t>
  </si>
  <si>
    <t>ПЗ для РУ 6-10кВ S=25</t>
  </si>
  <si>
    <t>ПЗ для РУ 6-10кВ S=35</t>
  </si>
  <si>
    <t>ПЗ для РУ 6-10кВ S=50</t>
  </si>
  <si>
    <t>ПЗ для РУ-0,4кВ с несъемн штангами S=16</t>
  </si>
  <si>
    <t>ПЗ для РУ-0,4кВ с несъемн штангами S=25</t>
  </si>
  <si>
    <t>ПЗ для РУ-0,4кВ со съемн штангами S=16</t>
  </si>
  <si>
    <t>ПЗ для РУ-0,4кВ со съемн штангами S=25</t>
  </si>
  <si>
    <t>ПЗ для СИП 0,4кВ с разъемом PC481</t>
  </si>
  <si>
    <t>ПЗ для СИП 0,4кВ с разъемом для SЕ40</t>
  </si>
  <si>
    <t>Плакат Влезать здесь 100х100</t>
  </si>
  <si>
    <t>Плакат Влезать здесь 250х250</t>
  </si>
  <si>
    <t>Плакат Заземлено</t>
  </si>
  <si>
    <t>Плакат Испытание. Опасно для жизни</t>
  </si>
  <si>
    <t>Плакат Не включать! Работа на линии</t>
  </si>
  <si>
    <t>Плакат Не включать! работают люди</t>
  </si>
  <si>
    <t>Плакат Работать здесь 100х100</t>
  </si>
  <si>
    <t>Плакат Работать здесь 250х250</t>
  </si>
  <si>
    <t>Плакат Стой! Напряжение</t>
  </si>
  <si>
    <t>Респиратор</t>
  </si>
  <si>
    <t>Респиратор газозащитный</t>
  </si>
  <si>
    <t>Самоспасатель фильтрующий</t>
  </si>
  <si>
    <t>Сигнализатор напряжения стационарный</t>
  </si>
  <si>
    <t>УН 0,4кВ устанавливаемый с земли</t>
  </si>
  <si>
    <t>УН 110кВ</t>
  </si>
  <si>
    <t>УН 35-110кВ</t>
  </si>
  <si>
    <t>УН 35кВ</t>
  </si>
  <si>
    <t>УН 6-10кВ</t>
  </si>
  <si>
    <t>УН 6-10кВ устанавливаемый с земли</t>
  </si>
  <si>
    <t>УН до 1000В для работы в РУ</t>
  </si>
  <si>
    <t>УН до 1000В универсальный для РУ и ВЛ</t>
  </si>
  <si>
    <t>УН универсальный 6-35кВ</t>
  </si>
  <si>
    <t>Устройство для проверки совпад фаз 10кВ</t>
  </si>
  <si>
    <t>Устройство наброса на провода до 10кВ</t>
  </si>
  <si>
    <t>Устройство проверки УН на пьезоэффекте</t>
  </si>
  <si>
    <t>Устройство раскрепляющее</t>
  </si>
  <si>
    <t>Штанга для наложения ПЗ до 110кВ</t>
  </si>
  <si>
    <t>Штанга для наложения ПЗ до 15кВ</t>
  </si>
  <si>
    <t>Штанга для наложения ПЗ до 1кВ</t>
  </si>
  <si>
    <t>Штанга для наложения ПЗ до 35кВ</t>
  </si>
  <si>
    <t>Штанга оперативная до 10кВ</t>
  </si>
  <si>
    <t>Штанга оперативная до 110кВ</t>
  </si>
  <si>
    <t>Штанга оперативная до 1кВ</t>
  </si>
  <si>
    <t>Штанга оперативная до 35кВ</t>
  </si>
  <si>
    <t>Штанга оперативная универсальн до 110кВ</t>
  </si>
  <si>
    <t>Штанга оперативная универсальн до 35кВ</t>
  </si>
  <si>
    <t>Штанга оперативная универсальная до 15кВ</t>
  </si>
  <si>
    <t>Штанга оперативная универсальная до 1кВ</t>
  </si>
  <si>
    <t>Щиток защитный с наголовным креплением</t>
  </si>
  <si>
    <t>МЛ</t>
  </si>
  <si>
    <t>КМТ</t>
  </si>
  <si>
    <t>ПАР</t>
  </si>
  <si>
    <t>Патрон 6075 к респиратору ЗМ</t>
  </si>
  <si>
    <t>Устройство проверки УН электронное</t>
  </si>
  <si>
    <t>Каска для работ на высоте</t>
  </si>
  <si>
    <t>ПЗ для ВЛ-0,4кВ S=35</t>
  </si>
  <si>
    <t>Щиток защитный с креплением на каску</t>
  </si>
  <si>
    <t>Знак Направление эвакуац выход вниз Е14</t>
  </si>
  <si>
    <t>Знак Кнопка вкл-ния пожар автоматики</t>
  </si>
  <si>
    <t>Знак Внимание опасность</t>
  </si>
  <si>
    <t>ПЗ для РУ-0,4кВ с несъемн штангами S=35</t>
  </si>
  <si>
    <t>ПЗ для РУ-0,4кВ с несъемн штангами S=50</t>
  </si>
  <si>
    <t>ПЗ 3Ф ВЛ 6-10кВ с-на скрепка L=10 S=50</t>
  </si>
  <si>
    <t>ПЗ 3Ф ВЛ 6-10кВ с-на скрепка L=10 S=70</t>
  </si>
  <si>
    <t>ПЗ 1Ф ВЛ 35кВ L=24 S=70</t>
  </si>
  <si>
    <t>ПЗ 1Ф ВЛ 110кВ L=3 S=50</t>
  </si>
  <si>
    <t>Плакат Внимание - ШУНТ!</t>
  </si>
  <si>
    <t>Знак Отв. за противопож состояние помещ.</t>
  </si>
  <si>
    <t>Штанга для наложения ПЗ до 10кВ</t>
  </si>
  <si>
    <t>Боты диэлектрические формовые р43</t>
  </si>
  <si>
    <t>Штанга для выравнивания потенц до 10кВ</t>
  </si>
  <si>
    <t>ПЗ для РУ 110кВ S=70</t>
  </si>
  <si>
    <t>ПЗ для РУ-0,4кВ со съемн штангами S=50</t>
  </si>
  <si>
    <t>Знак Преимущество встречного движения</t>
  </si>
  <si>
    <t>Знак Въезд запрещен</t>
  </si>
  <si>
    <t>Знак Преимущество перед встречным движен</t>
  </si>
  <si>
    <t>Знак дорожный Движение направо</t>
  </si>
  <si>
    <t>Знак дорожный Движение налево</t>
  </si>
  <si>
    <t>Знак дорожный Поворот направо запрещен</t>
  </si>
  <si>
    <t>Знак дорожный Поворот налево запрещен</t>
  </si>
  <si>
    <t>Боты диэлектрические формовые р47</t>
  </si>
  <si>
    <t>Лот_№ТЗ</t>
  </si>
  <si>
    <t>Кол-во</t>
  </si>
  <si>
    <t>Штанга изоля телеск для УН для КШЗ 6-10кВ</t>
  </si>
  <si>
    <t>УН (рабочая часть) для КШЗ 0,4кВ</t>
  </si>
  <si>
    <t>УН (рабочая часть) для КШЗ 6-10кВ</t>
  </si>
  <si>
    <t>Сигнализатор напряж индив касочный 35кВ</t>
  </si>
  <si>
    <t>Сигнализатор напряж инд внутрикас 6-10кВ</t>
  </si>
  <si>
    <t>Сигнализатор напряж инд внутрикас 35кВ</t>
  </si>
  <si>
    <t>Сигнализатор напряж инд внутрикас 110кВ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</si>
  <si>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</si>
  <si>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</si>
  <si>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</si>
  <si>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</si>
  <si>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</si>
  <si>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</si>
  <si>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</si>
  <si>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</si>
  <si>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</si>
  <si>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Итого:</t>
  </si>
  <si>
    <t>БЛОКИРАТОТ ДЛЯ АВ С РУКОЯТ СТАНД РАЗМЕРА</t>
  </si>
  <si>
    <t>БЛОКИРАТОР ТРОСОВ С ФИКС ЗАМК ТИП 91,4СМ</t>
  </si>
  <si>
    <t>Сигнализатор напряж индив касочне 6-10кВ</t>
  </si>
  <si>
    <t>ПЗ для РУ 6-10кВ S=70</t>
  </si>
  <si>
    <t>2278263</t>
  </si>
  <si>
    <t>ПЗ 3Ф ВЛ 110 кВ шарнир звенья L=12  S=25</t>
  </si>
  <si>
    <t>ПЗ 3ф ВЛ 35кВ L=24 S=25</t>
  </si>
  <si>
    <t>КШЗ универсальный для ВЛ-0,4-10кВ S=25</t>
  </si>
  <si>
    <t>Плакат Не влезай! Убьет</t>
  </si>
  <si>
    <t>ШЭУ-10-5-6,6 Д-Штанги электроиз. 6-110кВ</t>
  </si>
  <si>
    <t>Знак дорожный Движение прямо</t>
  </si>
  <si>
    <t>206</t>
  </si>
  <si>
    <t>207</t>
  </si>
  <si>
    <t>208</t>
  </si>
  <si>
    <t>209</t>
  </si>
  <si>
    <t>215</t>
  </si>
  <si>
    <t>222</t>
  </si>
  <si>
    <t>ПЗ 3Ф ВЛ 6-10кВ винт. струбц. L=10 S=70</t>
  </si>
  <si>
    <t>ПЗ для РУ-0,4кВ со съемн штангами S=35</t>
  </si>
  <si>
    <t>ПЗ для РУ 6-10кВ S=95</t>
  </si>
  <si>
    <t>ПЗ 3Ф ВЛ 6-10кВ винт. струбц. L=10 S=50</t>
  </si>
  <si>
    <t>ПЗ 3Ф ВЛ 35кВ L=12 S=50</t>
  </si>
  <si>
    <t>ПЗ 3Ф ВЛ 35кВ L=12 S=70</t>
  </si>
  <si>
    <t>ПЗ 3Ф ВЛ 110кВ L=12 S=70</t>
  </si>
  <si>
    <t>ПЗ 3Ф ВЛ 110кВ L=20 S=50</t>
  </si>
  <si>
    <t>ПЗ 1Ф ВЛ 35кВ L=24 S=50</t>
  </si>
  <si>
    <t>ПЗ 1Ф ВЛ 35кВ L=3 S=50</t>
  </si>
  <si>
    <t>1</t>
  </si>
  <si>
    <t>2</t>
  </si>
  <si>
    <t>3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</si>
  <si>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</si>
  <si>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</si>
  <si>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</si>
  <si>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</si>
  <si>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</si>
  <si>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</si>
  <si>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</si>
  <si>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</si>
  <si>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</si>
  <si>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</si>
  <si>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16</t>
  </si>
  <si>
    <t>17</t>
  </si>
  <si>
    <t>18</t>
  </si>
  <si>
    <t>19</t>
  </si>
  <si>
    <t>20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</si>
  <si>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</si>
  <si>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</si>
  <si>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</si>
  <si>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</si>
  <si>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</si>
  <si>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</si>
  <si>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</si>
  <si>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</si>
  <si>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</si>
  <si>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</si>
  <si>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</si>
  <si>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</si>
  <si>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</si>
  <si>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</si>
  <si>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</si>
  <si>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</si>
  <si>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</si>
  <si>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</si>
  <si>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</si>
  <si>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</si>
  <si>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</si>
  <si>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</si>
  <si>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</si>
  <si>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</si>
  <si>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</si>
  <si>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</si>
  <si>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</si>
  <si>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50</t>
  </si>
  <si>
    <t>51</t>
  </si>
  <si>
    <t>52</t>
  </si>
  <si>
    <t>53</t>
  </si>
  <si>
    <t>56</t>
  </si>
  <si>
    <t>57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</si>
  <si>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</si>
  <si>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</si>
  <si>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</si>
  <si>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</si>
  <si>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</si>
  <si>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</si>
  <si>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</si>
  <si>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</si>
  <si>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</si>
  <si>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69</t>
  </si>
  <si>
    <t>70</t>
  </si>
  <si>
    <t>71</t>
  </si>
  <si>
    <t>72</t>
  </si>
  <si>
    <t>73</t>
  </si>
  <si>
    <t>74</t>
  </si>
  <si>
    <t>75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</si>
  <si>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</si>
  <si>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</si>
  <si>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</si>
  <si>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</si>
  <si>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</si>
  <si>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</si>
  <si>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</si>
  <si>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</si>
  <si>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</si>
  <si>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</si>
  <si>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</si>
  <si>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</si>
  <si>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</si>
  <si>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</si>
  <si>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</si>
  <si>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</si>
  <si>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</si>
  <si>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</si>
  <si>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</si>
  <si>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</si>
  <si>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</si>
  <si>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</si>
  <si>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</si>
  <si>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</si>
  <si>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</si>
  <si>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</si>
  <si>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</si>
  <si>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107</t>
  </si>
  <si>
    <t>108</t>
  </si>
  <si>
    <t>109</t>
  </si>
  <si>
    <t>110</t>
  </si>
  <si>
    <t>111</t>
  </si>
  <si>
    <t>112</t>
  </si>
  <si>
    <t>113</t>
  </si>
  <si>
    <t>115</t>
  </si>
  <si>
    <t>116</t>
  </si>
  <si>
    <t>117</t>
  </si>
  <si>
    <t>119</t>
  </si>
  <si>
    <t>121</t>
  </si>
  <si>
    <t>122</t>
  </si>
  <si>
    <t>123</t>
  </si>
  <si>
    <t>124</t>
  </si>
  <si>
    <t>125</t>
  </si>
  <si>
    <t>126</t>
  </si>
  <si>
    <t>127</t>
  </si>
  <si>
    <t>129</t>
  </si>
  <si>
    <t>130</t>
  </si>
  <si>
    <t>131</t>
  </si>
  <si>
    <t>132</t>
  </si>
  <si>
    <t>133</t>
  </si>
  <si>
    <t>136</t>
  </si>
  <si>
    <t>137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</si>
  <si>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</si>
  <si>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</si>
  <si>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</si>
  <si>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</si>
  <si>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</si>
  <si>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</si>
  <si>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</si>
  <si>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</si>
  <si>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</si>
  <si>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</si>
  <si>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</si>
  <si>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151</t>
  </si>
  <si>
    <t>152</t>
  </si>
  <si>
    <t>153</t>
  </si>
  <si>
    <t>154</t>
  </si>
  <si>
    <t>155</t>
  </si>
  <si>
    <t>156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</si>
  <si>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</si>
  <si>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</si>
  <si>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</si>
  <si>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</si>
  <si>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</si>
  <si>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</si>
  <si>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</si>
  <si>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</si>
  <si>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</si>
  <si>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</si>
  <si>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</si>
  <si>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</si>
  <si>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</si>
  <si>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</si>
  <si>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</si>
  <si>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</si>
  <si>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</si>
  <si>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</si>
  <si>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</si>
  <si>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</si>
  <si>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</si>
  <si>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</si>
  <si>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</si>
  <si>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</si>
  <si>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</si>
  <si>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</si>
  <si>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</si>
  <si>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</si>
  <si>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</si>
  <si>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</si>
  <si>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</si>
  <si>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</si>
  <si>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</si>
  <si>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</si>
  <si>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</si>
  <si>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</si>
  <si>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</si>
  <si>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</si>
  <si>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</si>
  <si>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</si>
  <si>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</si>
  <si>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</si>
  <si>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</si>
  <si>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</si>
  <si>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</si>
  <si>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</si>
  <si>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</si>
  <si>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Филиал</t>
  </si>
  <si>
    <t>Адрес доставки</t>
  </si>
  <si>
    <t>Способ доставки</t>
  </si>
  <si>
    <t>Срок поставки</t>
  </si>
  <si>
    <t>ПАО "МРСК Центра и Приволжья" филиал "Владимирэнерго", Владимирская обл., пос. Боголюбово, ул. Пушкина, 3 а</t>
  </si>
  <si>
    <t>Автотранспорт</t>
  </si>
  <si>
    <t>В течение 10 календарных дней с момента подачи заявки от филиала, но не позднее 31.03.2020г.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</si>
  <si>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</si>
  <si>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</si>
  <si>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</si>
  <si>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</si>
  <si>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"Нижновэнерго" ПАО "МРСК Центра и Приволжья", г. Нижний Новгород, ул. Коминтерна, 45</t>
  </si>
  <si>
    <t>филиал "Рязаньэнерго" ПАО "МРСК Центра и Приволжья", г. Рязань, Куйбышевское шоссе, 22 а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</si>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</sst>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Helios"/>
      <family val="2"/>
      <charset val="204"/>
    </font>
    <font>
      <b/>
      <u/>
      <sz val="11"/>
      <color rgb="FFFF00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5" fillId="0" borderId="0"/>
    <xf numFmtId="0" fontId="7" fillId="0" borderId="0"/>
    <xf numFmtId="0" fontId="8" fillId="0" borderId="0"/>
  </cellStyleXfs>
  <cellXfs count="46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2" xfId="0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0" xfId="0"/>
    <xf numFmtId="0" fontId="0" fillId="0" borderId="0" xfId="0" applyAlignment="1">
      <alignment vertical="center"/>
    </xf>
    <xf numFmtId="0" fontId="2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/>
    </xf>
    <xf numFmtId="0" fontId="2" fillId="4" borderId="2" xfId="0" applyNumberFormat="1" applyFont="1" applyFill="1" applyBorder="1" applyAlignment="1">
      <alignment horizontal="center"/>
    </xf>
    <xf numFmtId="0" fontId="3" fillId="4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/>
    </xf>
    <xf numFmtId="0" fontId="2" fillId="5" borderId="2" xfId="0" applyNumberFormat="1" applyFont="1" applyFill="1" applyBorder="1" applyAlignment="1">
      <alignment horizontal="center"/>
    </xf>
    <xf numFmtId="0" fontId="3" fillId="5" borderId="2" xfId="0" applyFont="1" applyFill="1" applyBorder="1" applyAlignment="1">
      <alignment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 applyProtection="1">
      <alignment vertical="center" wrapText="1"/>
      <protection locked="0"/>
    </xf>
    <xf numFmtId="4" fontId="0" fillId="0" borderId="2" xfId="0" applyNumberFormat="1" applyBorder="1" applyAlignment="1">
      <alignment horizontal="center" vertical="center"/>
    </xf>
    <xf numFmtId="4" fontId="0" fillId="0" borderId="2" xfId="0" applyNumberFormat="1" applyFill="1" applyBorder="1" applyAlignment="1">
      <alignment horizontal="center" vertical="center"/>
    </xf>
    <xf numFmtId="4" fontId="0" fillId="0" borderId="2" xfId="0" applyNumberFormat="1" applyBorder="1"/>
    <xf numFmtId="4" fontId="0" fillId="0" borderId="2" xfId="0" applyNumberFormat="1" applyBorder="1" applyAlignment="1">
      <alignment horizontal="center"/>
    </xf>
    <xf numFmtId="4" fontId="0" fillId="0" borderId="4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12" xfId="1"/>
    <cellStyle name="Обычный 2" xfId="3"/>
    <cellStyle name="Обычный 3" xfId="2"/>
    <cellStyle name="Обычный 4" xfId="4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4"/>
  <sheetViews>
    <sheetView tabSelected="1" zoomScale="80" zoomScaleNormal="80" workbookViewId="0">
      <pane xSplit="8" ySplit="4" topLeftCell="I5" activePane="bottomRight" state="frozen"/>
      <selection pane="topRight" activeCell="K1" sqref="K1"/>
      <selection pane="bottomLeft" activeCell="A5" sqref="A5"/>
      <selection pane="bottomRight" activeCell="F49" sqref="F49"/>
    </sheetView>
  </sheetViews>
  <sheetFormatPr defaultRowHeight="15" x14ac:dyDescent="0.25"/>
  <cols>
    <col min="1" max="1" width="6.140625" style="2" customWidth="1"/>
    <col min="2" max="2" width="13" style="2" customWidth="1"/>
    <col min="3" max="3" width="45" style="2" bestFit="1" customWidth="1"/>
    <col min="4" max="4" width="6" style="10" customWidth="1"/>
    <col min="5" max="5" width="8" style="2" customWidth="1"/>
    <col min="6" max="6" width="8.28515625" style="10" customWidth="1"/>
    <col min="7" max="7" width="7.7109375" style="2" bestFit="1" customWidth="1"/>
    <col min="8" max="8" width="13.5703125" style="16" customWidth="1"/>
    <col min="9" max="9" width="19.140625" style="16" customWidth="1"/>
    <col min="10" max="10" width="15" style="16" customWidth="1"/>
    <col min="11" max="11" width="13.5703125" style="16" bestFit="1" customWidth="1"/>
    <col min="12" max="12" width="13" style="16" bestFit="1" customWidth="1"/>
    <col min="13" max="13" width="12.42578125" style="16" bestFit="1" customWidth="1"/>
    <col min="14" max="14" width="15.140625" style="16" bestFit="1" customWidth="1"/>
    <col min="15" max="15" width="13.7109375" style="16" bestFit="1" customWidth="1"/>
    <col min="16" max="16" width="10.5703125" style="16" bestFit="1" customWidth="1"/>
    <col min="17" max="17" width="14.5703125" style="16" bestFit="1" customWidth="1"/>
    <col min="18" max="16384" width="9.140625" style="2"/>
  </cols>
  <sheetData>
    <row r="1" spans="1:17" x14ac:dyDescent="0.25">
      <c r="B1" s="2" t="s">
        <v>9</v>
      </c>
      <c r="C1" s="2" t="s">
        <v>10</v>
      </c>
    </row>
    <row r="3" spans="1:17" s="8" customFormat="1" ht="30" customHeight="1" x14ac:dyDescent="0.25">
      <c r="D3" s="11"/>
      <c r="F3" s="11"/>
      <c r="H3" s="34" t="s">
        <v>422</v>
      </c>
      <c r="I3" s="34" t="s">
        <v>185</v>
      </c>
      <c r="J3" s="34" t="s">
        <v>186</v>
      </c>
      <c r="K3" s="34" t="s">
        <v>187</v>
      </c>
      <c r="L3" s="34" t="s">
        <v>188</v>
      </c>
      <c r="M3" s="34" t="s">
        <v>189</v>
      </c>
      <c r="N3" s="34" t="s">
        <v>190</v>
      </c>
      <c r="O3" s="34" t="s">
        <v>191</v>
      </c>
      <c r="P3" s="34" t="s">
        <v>192</v>
      </c>
      <c r="Q3" s="34" t="s">
        <v>193</v>
      </c>
    </row>
    <row r="4" spans="1:17" ht="25.5" x14ac:dyDescent="0.25">
      <c r="A4" s="5" t="s">
        <v>3</v>
      </c>
      <c r="B4" s="3" t="s">
        <v>0</v>
      </c>
      <c r="C4" s="3" t="s">
        <v>1</v>
      </c>
      <c r="D4" s="3" t="s">
        <v>4</v>
      </c>
      <c r="E4" s="7" t="s">
        <v>5</v>
      </c>
      <c r="F4" s="7" t="s">
        <v>176</v>
      </c>
      <c r="G4" s="3" t="s">
        <v>2</v>
      </c>
      <c r="H4" s="12" t="s">
        <v>177</v>
      </c>
      <c r="I4" s="12" t="s">
        <v>177</v>
      </c>
      <c r="J4" s="12" t="s">
        <v>177</v>
      </c>
      <c r="K4" s="12" t="s">
        <v>177</v>
      </c>
      <c r="L4" s="12" t="s">
        <v>177</v>
      </c>
      <c r="M4" s="12" t="s">
        <v>177</v>
      </c>
      <c r="N4" s="12" t="s">
        <v>177</v>
      </c>
      <c r="O4" s="12" t="s">
        <v>177</v>
      </c>
      <c r="P4" s="12" t="s">
        <v>177</v>
      </c>
      <c r="Q4" s="12" t="s">
        <v>177</v>
      </c>
    </row>
    <row r="5" spans="1:17" x14ac:dyDescent="0.25">
      <c r="A5" s="19" t="s">
        <v>222</v>
      </c>
      <c r="B5" s="6">
        <v>2278339</v>
      </c>
      <c r="C5" s="9" t="s">
        <v>124</v>
      </c>
      <c r="D5" s="4">
        <v>7</v>
      </c>
      <c r="E5" s="4" t="s">
        <v>9</v>
      </c>
      <c r="F5" s="4">
        <v>1</v>
      </c>
      <c r="G5" s="4" t="s">
        <v>6</v>
      </c>
      <c r="H5" s="35">
        <f t="shared" ref="H5:H36" si="0">I5+J5+K5+L5+M5+N5+O5+P5+Q5</f>
        <v>464</v>
      </c>
      <c r="I5" s="35">
        <v>53</v>
      </c>
      <c r="J5" s="35">
        <v>14</v>
      </c>
      <c r="K5" s="35">
        <v>36</v>
      </c>
      <c r="L5" s="35">
        <v>24</v>
      </c>
      <c r="M5" s="35">
        <v>31</v>
      </c>
      <c r="N5" s="35">
        <v>107</v>
      </c>
      <c r="O5" s="35">
        <v>50</v>
      </c>
      <c r="P5" s="35">
        <v>49</v>
      </c>
      <c r="Q5" s="35">
        <v>100</v>
      </c>
    </row>
    <row r="6" spans="1:17" x14ac:dyDescent="0.25">
      <c r="A6" s="19" t="s">
        <v>223</v>
      </c>
      <c r="B6" s="6">
        <v>2278262</v>
      </c>
      <c r="C6" s="9" t="s">
        <v>125</v>
      </c>
      <c r="D6" s="4">
        <v>7</v>
      </c>
      <c r="E6" s="4" t="s">
        <v>9</v>
      </c>
      <c r="F6" s="4">
        <v>1</v>
      </c>
      <c r="G6" s="4" t="s">
        <v>6</v>
      </c>
      <c r="H6" s="35">
        <f t="shared" si="0"/>
        <v>354</v>
      </c>
      <c r="I6" s="35">
        <v>25</v>
      </c>
      <c r="J6" s="35">
        <v>4</v>
      </c>
      <c r="K6" s="35">
        <v>9</v>
      </c>
      <c r="L6" s="35">
        <v>52</v>
      </c>
      <c r="M6" s="35">
        <v>0</v>
      </c>
      <c r="N6" s="35">
        <v>137</v>
      </c>
      <c r="O6" s="35">
        <v>52</v>
      </c>
      <c r="P6" s="35">
        <v>38</v>
      </c>
      <c r="Q6" s="35">
        <v>37</v>
      </c>
    </row>
    <row r="7" spans="1:17" x14ac:dyDescent="0.25">
      <c r="A7" s="19" t="s">
        <v>224</v>
      </c>
      <c r="B7" s="6">
        <v>2278335</v>
      </c>
      <c r="C7" s="9" t="s">
        <v>118</v>
      </c>
      <c r="D7" s="4">
        <v>7</v>
      </c>
      <c r="E7" s="4" t="s">
        <v>9</v>
      </c>
      <c r="F7" s="4">
        <v>2</v>
      </c>
      <c r="G7" s="4" t="s">
        <v>6</v>
      </c>
      <c r="H7" s="35">
        <f t="shared" si="0"/>
        <v>161</v>
      </c>
      <c r="I7" s="35">
        <v>14</v>
      </c>
      <c r="J7" s="35">
        <v>12</v>
      </c>
      <c r="K7" s="35">
        <v>0</v>
      </c>
      <c r="L7" s="35">
        <v>51</v>
      </c>
      <c r="M7" s="35">
        <v>1</v>
      </c>
      <c r="N7" s="35">
        <v>61</v>
      </c>
      <c r="O7" s="35">
        <v>0</v>
      </c>
      <c r="P7" s="35">
        <v>4</v>
      </c>
      <c r="Q7" s="35">
        <v>18</v>
      </c>
    </row>
    <row r="8" spans="1:17" x14ac:dyDescent="0.25">
      <c r="A8" s="19" t="s">
        <v>225</v>
      </c>
      <c r="B8" s="6">
        <v>2287385</v>
      </c>
      <c r="C8" s="9" t="s">
        <v>123</v>
      </c>
      <c r="D8" s="4">
        <v>7</v>
      </c>
      <c r="E8" s="4" t="s">
        <v>9</v>
      </c>
      <c r="F8" s="4">
        <v>2</v>
      </c>
      <c r="G8" s="4" t="s">
        <v>6</v>
      </c>
      <c r="H8" s="35">
        <f t="shared" si="0"/>
        <v>195</v>
      </c>
      <c r="I8" s="35">
        <v>14</v>
      </c>
      <c r="J8" s="35">
        <v>4</v>
      </c>
      <c r="K8" s="35">
        <v>0</v>
      </c>
      <c r="L8" s="35">
        <v>60</v>
      </c>
      <c r="M8" s="35">
        <v>1</v>
      </c>
      <c r="N8" s="35">
        <v>77</v>
      </c>
      <c r="O8" s="35">
        <v>0</v>
      </c>
      <c r="P8" s="35">
        <v>16</v>
      </c>
      <c r="Q8" s="35">
        <v>23</v>
      </c>
    </row>
    <row r="9" spans="1:17" x14ac:dyDescent="0.25">
      <c r="A9" s="19" t="s">
        <v>226</v>
      </c>
      <c r="B9" s="6">
        <v>2372135</v>
      </c>
      <c r="C9" s="9" t="s">
        <v>178</v>
      </c>
      <c r="D9" s="4">
        <v>7</v>
      </c>
      <c r="E9" s="4" t="s">
        <v>9</v>
      </c>
      <c r="F9" s="4">
        <v>2</v>
      </c>
      <c r="G9" s="4" t="s">
        <v>6</v>
      </c>
      <c r="H9" s="35">
        <f t="shared" si="0"/>
        <v>33</v>
      </c>
      <c r="I9" s="35">
        <v>0</v>
      </c>
      <c r="J9" s="35">
        <v>0</v>
      </c>
      <c r="K9" s="35">
        <v>0</v>
      </c>
      <c r="L9" s="35">
        <v>0</v>
      </c>
      <c r="M9" s="35">
        <v>0</v>
      </c>
      <c r="N9" s="35">
        <v>3</v>
      </c>
      <c r="O9" s="35">
        <v>30</v>
      </c>
      <c r="P9" s="35">
        <v>0</v>
      </c>
      <c r="Q9" s="35">
        <v>0</v>
      </c>
    </row>
    <row r="10" spans="1:17" x14ac:dyDescent="0.25">
      <c r="A10" s="19" t="s">
        <v>227</v>
      </c>
      <c r="B10" s="6">
        <v>2372246</v>
      </c>
      <c r="C10" s="9" t="s">
        <v>179</v>
      </c>
      <c r="D10" s="4">
        <v>7</v>
      </c>
      <c r="E10" s="4" t="s">
        <v>9</v>
      </c>
      <c r="F10" s="4">
        <v>2</v>
      </c>
      <c r="G10" s="4" t="s">
        <v>6</v>
      </c>
      <c r="H10" s="35">
        <f t="shared" si="0"/>
        <v>76</v>
      </c>
      <c r="I10" s="35">
        <v>10</v>
      </c>
      <c r="J10" s="35">
        <v>0</v>
      </c>
      <c r="K10" s="35">
        <v>12</v>
      </c>
      <c r="L10" s="35">
        <v>0</v>
      </c>
      <c r="M10" s="35">
        <v>0</v>
      </c>
      <c r="N10" s="35">
        <v>4</v>
      </c>
      <c r="O10" s="35">
        <v>50</v>
      </c>
      <c r="P10" s="35">
        <v>0</v>
      </c>
      <c r="Q10" s="35">
        <v>0</v>
      </c>
    </row>
    <row r="11" spans="1:17" x14ac:dyDescent="0.25">
      <c r="A11" s="19" t="s">
        <v>228</v>
      </c>
      <c r="B11" s="6">
        <v>2372292</v>
      </c>
      <c r="C11" s="9" t="s">
        <v>180</v>
      </c>
      <c r="D11" s="4">
        <v>7</v>
      </c>
      <c r="E11" s="4" t="s">
        <v>9</v>
      </c>
      <c r="F11" s="4">
        <v>2</v>
      </c>
      <c r="G11" s="4" t="s">
        <v>6</v>
      </c>
      <c r="H11" s="35">
        <f t="shared" si="0"/>
        <v>108</v>
      </c>
      <c r="I11" s="35">
        <v>10</v>
      </c>
      <c r="J11" s="35">
        <v>30</v>
      </c>
      <c r="K11" s="35">
        <v>15</v>
      </c>
      <c r="L11" s="35">
        <v>0</v>
      </c>
      <c r="M11" s="35">
        <v>0</v>
      </c>
      <c r="N11" s="35">
        <v>3</v>
      </c>
      <c r="O11" s="35">
        <v>50</v>
      </c>
      <c r="P11" s="35">
        <v>0</v>
      </c>
      <c r="Q11" s="35">
        <v>0</v>
      </c>
    </row>
    <row r="12" spans="1:17" x14ac:dyDescent="0.25">
      <c r="A12" s="19" t="s">
        <v>229</v>
      </c>
      <c r="B12" s="6">
        <v>2278284</v>
      </c>
      <c r="C12" s="9" t="s">
        <v>119</v>
      </c>
      <c r="D12" s="4">
        <v>7</v>
      </c>
      <c r="E12" s="4" t="s">
        <v>9</v>
      </c>
      <c r="F12" s="4">
        <v>3</v>
      </c>
      <c r="G12" s="4" t="s">
        <v>6</v>
      </c>
      <c r="H12" s="35">
        <f t="shared" si="0"/>
        <v>14</v>
      </c>
      <c r="I12" s="35">
        <v>2</v>
      </c>
      <c r="J12" s="35">
        <v>0</v>
      </c>
      <c r="K12" s="35">
        <v>0</v>
      </c>
      <c r="L12" s="35">
        <v>1</v>
      </c>
      <c r="M12" s="35">
        <v>0</v>
      </c>
      <c r="N12" s="35">
        <v>11</v>
      </c>
      <c r="O12" s="35">
        <v>0</v>
      </c>
      <c r="P12" s="35">
        <v>0</v>
      </c>
      <c r="Q12" s="35">
        <v>0</v>
      </c>
    </row>
    <row r="13" spans="1:17" x14ac:dyDescent="0.25">
      <c r="A13" s="19" t="s">
        <v>230</v>
      </c>
      <c r="B13" s="6">
        <v>2278288</v>
      </c>
      <c r="C13" s="9" t="s">
        <v>120</v>
      </c>
      <c r="D13" s="4">
        <v>7</v>
      </c>
      <c r="E13" s="4" t="s">
        <v>9</v>
      </c>
      <c r="F13" s="4">
        <v>3</v>
      </c>
      <c r="G13" s="4" t="s">
        <v>6</v>
      </c>
      <c r="H13" s="35">
        <f t="shared" si="0"/>
        <v>248</v>
      </c>
      <c r="I13" s="35">
        <v>52</v>
      </c>
      <c r="J13" s="35">
        <v>18</v>
      </c>
      <c r="K13" s="35">
        <v>14</v>
      </c>
      <c r="L13" s="35">
        <v>46</v>
      </c>
      <c r="M13" s="35">
        <v>5</v>
      </c>
      <c r="N13" s="35">
        <v>39</v>
      </c>
      <c r="O13" s="35">
        <v>23</v>
      </c>
      <c r="P13" s="35">
        <v>25</v>
      </c>
      <c r="Q13" s="35">
        <v>26</v>
      </c>
    </row>
    <row r="14" spans="1:17" x14ac:dyDescent="0.25">
      <c r="A14" s="19" t="s">
        <v>231</v>
      </c>
      <c r="B14" s="6">
        <v>2278337</v>
      </c>
      <c r="C14" s="9" t="s">
        <v>121</v>
      </c>
      <c r="D14" s="4">
        <v>7</v>
      </c>
      <c r="E14" s="4" t="s">
        <v>9</v>
      </c>
      <c r="F14" s="4">
        <v>3</v>
      </c>
      <c r="G14" s="4" t="s">
        <v>6</v>
      </c>
      <c r="H14" s="35">
        <f t="shared" si="0"/>
        <v>9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9</v>
      </c>
      <c r="Q14" s="35">
        <v>0</v>
      </c>
    </row>
    <row r="15" spans="1:17" x14ac:dyDescent="0.25">
      <c r="A15" s="19" t="s">
        <v>232</v>
      </c>
      <c r="B15" s="6">
        <v>2278342</v>
      </c>
      <c r="C15" s="9" t="s">
        <v>122</v>
      </c>
      <c r="D15" s="4">
        <v>7</v>
      </c>
      <c r="E15" s="4" t="s">
        <v>9</v>
      </c>
      <c r="F15" s="4">
        <v>3</v>
      </c>
      <c r="G15" s="4" t="s">
        <v>6</v>
      </c>
      <c r="H15" s="35">
        <f t="shared" si="0"/>
        <v>565</v>
      </c>
      <c r="I15" s="35">
        <v>55</v>
      </c>
      <c r="J15" s="35">
        <v>22</v>
      </c>
      <c r="K15" s="35">
        <v>41</v>
      </c>
      <c r="L15" s="35">
        <v>41</v>
      </c>
      <c r="M15" s="35">
        <v>17</v>
      </c>
      <c r="N15" s="35">
        <v>189</v>
      </c>
      <c r="O15" s="35">
        <v>102</v>
      </c>
      <c r="P15" s="35">
        <v>60</v>
      </c>
      <c r="Q15" s="35">
        <v>38</v>
      </c>
    </row>
    <row r="16" spans="1:17" x14ac:dyDescent="0.25">
      <c r="A16" s="19" t="s">
        <v>233</v>
      </c>
      <c r="B16" s="6">
        <v>2278338</v>
      </c>
      <c r="C16" s="9" t="s">
        <v>126</v>
      </c>
      <c r="D16" s="4">
        <v>7</v>
      </c>
      <c r="E16" s="4" t="s">
        <v>9</v>
      </c>
      <c r="F16" s="4">
        <v>3</v>
      </c>
      <c r="G16" s="4" t="s">
        <v>6</v>
      </c>
      <c r="H16" s="35">
        <f t="shared" si="0"/>
        <v>65</v>
      </c>
      <c r="I16" s="35">
        <v>15</v>
      </c>
      <c r="J16" s="35">
        <v>23</v>
      </c>
      <c r="K16" s="35">
        <v>0</v>
      </c>
      <c r="L16" s="35">
        <v>9</v>
      </c>
      <c r="M16" s="35">
        <v>0</v>
      </c>
      <c r="N16" s="35">
        <v>5</v>
      </c>
      <c r="O16" s="35">
        <v>0</v>
      </c>
      <c r="P16" s="35">
        <v>7</v>
      </c>
      <c r="Q16" s="35">
        <v>6</v>
      </c>
    </row>
    <row r="17" spans="1:17" x14ac:dyDescent="0.25">
      <c r="A17" s="19" t="s">
        <v>234</v>
      </c>
      <c r="B17" s="6">
        <v>2278285</v>
      </c>
      <c r="C17" s="9" t="s">
        <v>127</v>
      </c>
      <c r="D17" s="4">
        <v>7</v>
      </c>
      <c r="E17" s="4" t="s">
        <v>9</v>
      </c>
      <c r="F17" s="4">
        <v>3</v>
      </c>
      <c r="G17" s="4" t="s">
        <v>6</v>
      </c>
      <c r="H17" s="35">
        <f t="shared" si="0"/>
        <v>39</v>
      </c>
      <c r="I17" s="35">
        <v>12</v>
      </c>
      <c r="J17" s="35">
        <v>0</v>
      </c>
      <c r="K17" s="35">
        <v>1</v>
      </c>
      <c r="L17" s="35">
        <v>0</v>
      </c>
      <c r="M17" s="35">
        <v>0</v>
      </c>
      <c r="N17" s="35">
        <v>3</v>
      </c>
      <c r="O17" s="35">
        <v>5</v>
      </c>
      <c r="P17" s="35">
        <v>11</v>
      </c>
      <c r="Q17" s="35">
        <v>7</v>
      </c>
    </row>
    <row r="18" spans="1:17" x14ac:dyDescent="0.25">
      <c r="A18" s="19" t="s">
        <v>235</v>
      </c>
      <c r="B18" s="6">
        <v>2278223</v>
      </c>
      <c r="C18" s="9" t="s">
        <v>129</v>
      </c>
      <c r="D18" s="4">
        <v>7</v>
      </c>
      <c r="E18" s="4" t="s">
        <v>9</v>
      </c>
      <c r="F18" s="4">
        <v>3</v>
      </c>
      <c r="G18" s="4" t="s">
        <v>6</v>
      </c>
      <c r="H18" s="35">
        <f t="shared" si="0"/>
        <v>97</v>
      </c>
      <c r="I18" s="35">
        <v>7</v>
      </c>
      <c r="J18" s="35">
        <v>0</v>
      </c>
      <c r="K18" s="35">
        <v>0</v>
      </c>
      <c r="L18" s="35">
        <v>12</v>
      </c>
      <c r="M18" s="35">
        <v>0</v>
      </c>
      <c r="N18" s="35">
        <v>4</v>
      </c>
      <c r="O18" s="35">
        <v>52</v>
      </c>
      <c r="P18" s="35">
        <v>17</v>
      </c>
      <c r="Q18" s="35">
        <v>5</v>
      </c>
    </row>
    <row r="19" spans="1:17" x14ac:dyDescent="0.25">
      <c r="A19" s="19" t="s">
        <v>236</v>
      </c>
      <c r="B19" s="6">
        <v>2278340</v>
      </c>
      <c r="C19" s="9" t="s">
        <v>148</v>
      </c>
      <c r="D19" s="4">
        <v>7</v>
      </c>
      <c r="E19" s="4" t="s">
        <v>9</v>
      </c>
      <c r="F19" s="4">
        <v>3</v>
      </c>
      <c r="G19" s="4" t="s">
        <v>6</v>
      </c>
      <c r="H19" s="35">
        <f t="shared" si="0"/>
        <v>81</v>
      </c>
      <c r="I19" s="35">
        <v>0</v>
      </c>
      <c r="J19" s="35">
        <v>0</v>
      </c>
      <c r="K19" s="35">
        <v>0</v>
      </c>
      <c r="L19" s="35">
        <v>11</v>
      </c>
      <c r="M19" s="35">
        <v>0</v>
      </c>
      <c r="N19" s="35">
        <v>46</v>
      </c>
      <c r="O19" s="35">
        <v>0</v>
      </c>
      <c r="P19" s="35">
        <v>15</v>
      </c>
      <c r="Q19" s="35">
        <v>9</v>
      </c>
    </row>
    <row r="20" spans="1:17" s="8" customFormat="1" x14ac:dyDescent="0.25">
      <c r="A20" s="19" t="s">
        <v>237</v>
      </c>
      <c r="B20" s="6">
        <v>2372883</v>
      </c>
      <c r="C20" s="9" t="s">
        <v>197</v>
      </c>
      <c r="D20" s="4">
        <v>7</v>
      </c>
      <c r="E20" s="4" t="s">
        <v>9</v>
      </c>
      <c r="F20" s="4">
        <v>4</v>
      </c>
      <c r="G20" s="4" t="s">
        <v>6</v>
      </c>
      <c r="H20" s="35">
        <f t="shared" si="0"/>
        <v>599</v>
      </c>
      <c r="I20" s="36">
        <v>93</v>
      </c>
      <c r="J20" s="36">
        <v>0</v>
      </c>
      <c r="K20" s="36">
        <v>0</v>
      </c>
      <c r="L20" s="36">
        <v>0</v>
      </c>
      <c r="M20" s="36">
        <v>16</v>
      </c>
      <c r="N20" s="36">
        <v>144</v>
      </c>
      <c r="O20" s="36">
        <v>213</v>
      </c>
      <c r="P20" s="36">
        <v>133</v>
      </c>
      <c r="Q20" s="36">
        <v>0</v>
      </c>
    </row>
    <row r="21" spans="1:17" s="15" customFormat="1" x14ac:dyDescent="0.25">
      <c r="A21" s="19" t="s">
        <v>238</v>
      </c>
      <c r="B21" s="6">
        <v>2291832</v>
      </c>
      <c r="C21" s="9" t="s">
        <v>117</v>
      </c>
      <c r="D21" s="4" t="s">
        <v>7</v>
      </c>
      <c r="E21" s="4" t="s">
        <v>9</v>
      </c>
      <c r="F21" s="4">
        <v>4</v>
      </c>
      <c r="G21" s="4" t="s">
        <v>145</v>
      </c>
      <c r="H21" s="35">
        <f t="shared" si="0"/>
        <v>136</v>
      </c>
      <c r="I21" s="35">
        <v>0</v>
      </c>
      <c r="J21" s="35">
        <v>0</v>
      </c>
      <c r="K21" s="35">
        <v>0</v>
      </c>
      <c r="L21" s="35">
        <v>129</v>
      </c>
      <c r="M21" s="35">
        <v>0</v>
      </c>
      <c r="N21" s="35">
        <v>7</v>
      </c>
      <c r="O21" s="35">
        <v>0</v>
      </c>
      <c r="P21" s="35">
        <v>0</v>
      </c>
      <c r="Q21" s="35">
        <v>0</v>
      </c>
    </row>
    <row r="22" spans="1:17" s="15" customFormat="1" x14ac:dyDescent="0.25">
      <c r="A22" s="19" t="s">
        <v>239</v>
      </c>
      <c r="B22" s="6">
        <v>2372060</v>
      </c>
      <c r="C22" s="14" t="s">
        <v>181</v>
      </c>
      <c r="D22" s="4">
        <v>7</v>
      </c>
      <c r="E22" s="4" t="s">
        <v>9</v>
      </c>
      <c r="F22" s="4">
        <v>4</v>
      </c>
      <c r="G22" s="4" t="s">
        <v>6</v>
      </c>
      <c r="H22" s="35">
        <f t="shared" si="0"/>
        <v>12</v>
      </c>
      <c r="I22" s="35">
        <v>12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</row>
    <row r="23" spans="1:17" x14ac:dyDescent="0.25">
      <c r="A23" s="19" t="s">
        <v>240</v>
      </c>
      <c r="B23" s="6">
        <v>2372233</v>
      </c>
      <c r="C23" s="14" t="s">
        <v>182</v>
      </c>
      <c r="D23" s="4">
        <v>7</v>
      </c>
      <c r="E23" s="4" t="s">
        <v>9</v>
      </c>
      <c r="F23" s="4">
        <v>4</v>
      </c>
      <c r="G23" s="4" t="s">
        <v>6</v>
      </c>
      <c r="H23" s="35">
        <f t="shared" si="0"/>
        <v>616</v>
      </c>
      <c r="I23" s="35">
        <v>0</v>
      </c>
      <c r="J23" s="35">
        <v>58</v>
      </c>
      <c r="K23" s="35">
        <v>52</v>
      </c>
      <c r="L23" s="35">
        <v>184</v>
      </c>
      <c r="M23" s="35">
        <v>16</v>
      </c>
      <c r="N23" s="35">
        <v>40</v>
      </c>
      <c r="O23" s="35">
        <v>0</v>
      </c>
      <c r="P23" s="35">
        <v>0</v>
      </c>
      <c r="Q23" s="35">
        <v>266</v>
      </c>
    </row>
    <row r="24" spans="1:17" x14ac:dyDescent="0.25">
      <c r="A24" s="19" t="s">
        <v>241</v>
      </c>
      <c r="B24" s="6">
        <v>2372174</v>
      </c>
      <c r="C24" s="14" t="s">
        <v>183</v>
      </c>
      <c r="D24" s="4">
        <v>7</v>
      </c>
      <c r="E24" s="4" t="s">
        <v>9</v>
      </c>
      <c r="F24" s="4">
        <v>4</v>
      </c>
      <c r="G24" s="4" t="s">
        <v>6</v>
      </c>
      <c r="H24" s="35">
        <f t="shared" si="0"/>
        <v>79</v>
      </c>
      <c r="I24" s="35">
        <v>0</v>
      </c>
      <c r="J24" s="35">
        <v>32</v>
      </c>
      <c r="K24" s="35">
        <v>0</v>
      </c>
      <c r="L24" s="35">
        <v>0</v>
      </c>
      <c r="M24" s="35">
        <v>0</v>
      </c>
      <c r="N24" s="35">
        <v>20</v>
      </c>
      <c r="O24" s="35">
        <v>0</v>
      </c>
      <c r="P24" s="35">
        <v>0</v>
      </c>
      <c r="Q24" s="35">
        <v>27</v>
      </c>
    </row>
    <row r="25" spans="1:17" x14ac:dyDescent="0.25">
      <c r="A25" s="19" t="s">
        <v>242</v>
      </c>
      <c r="B25" s="6">
        <v>2372196</v>
      </c>
      <c r="C25" s="14" t="s">
        <v>184</v>
      </c>
      <c r="D25" s="4">
        <v>7</v>
      </c>
      <c r="E25" s="4" t="s">
        <v>9</v>
      </c>
      <c r="F25" s="4">
        <v>4</v>
      </c>
      <c r="G25" s="4" t="s">
        <v>6</v>
      </c>
      <c r="H25" s="35">
        <f t="shared" si="0"/>
        <v>39</v>
      </c>
      <c r="I25" s="35">
        <v>0</v>
      </c>
      <c r="J25" s="35">
        <v>0</v>
      </c>
      <c r="K25" s="35">
        <v>0</v>
      </c>
      <c r="L25" s="35">
        <v>0</v>
      </c>
      <c r="M25" s="35">
        <v>0</v>
      </c>
      <c r="N25" s="35">
        <v>11</v>
      </c>
      <c r="O25" s="35">
        <v>0</v>
      </c>
      <c r="P25" s="35">
        <v>0</v>
      </c>
      <c r="Q25" s="35">
        <v>28</v>
      </c>
    </row>
    <row r="26" spans="1:17" x14ac:dyDescent="0.25">
      <c r="A26" s="19" t="s">
        <v>243</v>
      </c>
      <c r="B26" s="6">
        <v>2278221</v>
      </c>
      <c r="C26" s="9" t="s">
        <v>86</v>
      </c>
      <c r="D26" s="4">
        <v>7</v>
      </c>
      <c r="E26" s="4" t="s">
        <v>9</v>
      </c>
      <c r="F26" s="4">
        <v>5</v>
      </c>
      <c r="G26" s="4" t="s">
        <v>145</v>
      </c>
      <c r="H26" s="35">
        <f t="shared" si="0"/>
        <v>71</v>
      </c>
      <c r="I26" s="35">
        <v>5</v>
      </c>
      <c r="J26" s="35">
        <v>7</v>
      </c>
      <c r="K26" s="35">
        <v>0</v>
      </c>
      <c r="L26" s="35">
        <v>12</v>
      </c>
      <c r="M26" s="35">
        <v>0</v>
      </c>
      <c r="N26" s="35">
        <v>18</v>
      </c>
      <c r="O26" s="35">
        <v>5</v>
      </c>
      <c r="P26" s="35">
        <v>24</v>
      </c>
      <c r="Q26" s="35">
        <v>0</v>
      </c>
    </row>
    <row r="27" spans="1:17" x14ac:dyDescent="0.25">
      <c r="A27" s="19" t="s">
        <v>244</v>
      </c>
      <c r="B27" s="6">
        <v>2278310</v>
      </c>
      <c r="C27" s="9" t="s">
        <v>87</v>
      </c>
      <c r="D27" s="4">
        <v>7</v>
      </c>
      <c r="E27" s="4" t="s">
        <v>9</v>
      </c>
      <c r="F27" s="4">
        <v>5</v>
      </c>
      <c r="G27" s="4" t="s">
        <v>145</v>
      </c>
      <c r="H27" s="35">
        <f t="shared" si="0"/>
        <v>67</v>
      </c>
      <c r="I27" s="35">
        <v>6</v>
      </c>
      <c r="J27" s="35">
        <v>8</v>
      </c>
      <c r="K27" s="35">
        <v>0</v>
      </c>
      <c r="L27" s="35">
        <v>7</v>
      </c>
      <c r="M27" s="35">
        <v>0</v>
      </c>
      <c r="N27" s="35">
        <v>32</v>
      </c>
      <c r="O27" s="35">
        <v>0</v>
      </c>
      <c r="P27" s="35">
        <v>6</v>
      </c>
      <c r="Q27" s="35">
        <v>8</v>
      </c>
    </row>
    <row r="28" spans="1:17" x14ac:dyDescent="0.25">
      <c r="A28" s="19" t="s">
        <v>245</v>
      </c>
      <c r="B28" s="6">
        <v>2278307</v>
      </c>
      <c r="C28" s="9" t="s">
        <v>150</v>
      </c>
      <c r="D28" s="4">
        <v>7</v>
      </c>
      <c r="E28" s="4" t="s">
        <v>9</v>
      </c>
      <c r="F28" s="4">
        <v>5</v>
      </c>
      <c r="G28" s="4" t="s">
        <v>145</v>
      </c>
      <c r="H28" s="35">
        <f t="shared" si="0"/>
        <v>21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15</v>
      </c>
      <c r="O28" s="35">
        <v>0</v>
      </c>
      <c r="P28" s="35">
        <v>0</v>
      </c>
      <c r="Q28" s="35">
        <v>6</v>
      </c>
    </row>
    <row r="29" spans="1:17" x14ac:dyDescent="0.25">
      <c r="A29" s="19" t="s">
        <v>246</v>
      </c>
      <c r="B29" s="6">
        <v>2278264</v>
      </c>
      <c r="C29" s="9" t="s">
        <v>99</v>
      </c>
      <c r="D29" s="4">
        <v>7</v>
      </c>
      <c r="E29" s="4" t="s">
        <v>9</v>
      </c>
      <c r="F29" s="4">
        <v>6</v>
      </c>
      <c r="G29" s="4" t="s">
        <v>145</v>
      </c>
      <c r="H29" s="35">
        <f t="shared" si="0"/>
        <v>63</v>
      </c>
      <c r="I29" s="35">
        <v>0</v>
      </c>
      <c r="J29" s="35">
        <v>6</v>
      </c>
      <c r="K29" s="35">
        <v>0</v>
      </c>
      <c r="L29" s="35">
        <v>2</v>
      </c>
      <c r="M29" s="35">
        <v>0</v>
      </c>
      <c r="N29" s="35">
        <v>29</v>
      </c>
      <c r="O29" s="35">
        <v>10</v>
      </c>
      <c r="P29" s="35">
        <v>16</v>
      </c>
      <c r="Q29" s="35">
        <v>0</v>
      </c>
    </row>
    <row r="30" spans="1:17" x14ac:dyDescent="0.25">
      <c r="A30" s="19" t="s">
        <v>247</v>
      </c>
      <c r="B30" s="6">
        <v>2278315</v>
      </c>
      <c r="C30" s="9" t="s">
        <v>100</v>
      </c>
      <c r="D30" s="4">
        <v>7</v>
      </c>
      <c r="E30" s="4" t="s">
        <v>9</v>
      </c>
      <c r="F30" s="4">
        <v>6</v>
      </c>
      <c r="G30" s="4" t="s">
        <v>145</v>
      </c>
      <c r="H30" s="35">
        <f t="shared" si="0"/>
        <v>95</v>
      </c>
      <c r="I30" s="35">
        <v>0</v>
      </c>
      <c r="J30" s="35">
        <v>5</v>
      </c>
      <c r="K30" s="35">
        <v>0</v>
      </c>
      <c r="L30" s="35">
        <v>5</v>
      </c>
      <c r="M30" s="35">
        <v>2</v>
      </c>
      <c r="N30" s="35">
        <v>2</v>
      </c>
      <c r="O30" s="35">
        <v>0</v>
      </c>
      <c r="P30" s="35">
        <v>7</v>
      </c>
      <c r="Q30" s="35">
        <v>74</v>
      </c>
    </row>
    <row r="31" spans="1:17" x14ac:dyDescent="0.25">
      <c r="A31" s="19" t="s">
        <v>248</v>
      </c>
      <c r="B31" s="6">
        <v>2278268</v>
      </c>
      <c r="C31" s="9" t="s">
        <v>155</v>
      </c>
      <c r="D31" s="4">
        <v>7</v>
      </c>
      <c r="E31" s="4" t="s">
        <v>9</v>
      </c>
      <c r="F31" s="4">
        <v>6</v>
      </c>
      <c r="G31" s="4" t="s">
        <v>145</v>
      </c>
      <c r="H31" s="35">
        <f t="shared" si="0"/>
        <v>10</v>
      </c>
      <c r="I31" s="35">
        <v>0</v>
      </c>
      <c r="J31" s="35">
        <v>0</v>
      </c>
      <c r="K31" s="35">
        <v>0</v>
      </c>
      <c r="L31" s="35">
        <v>1</v>
      </c>
      <c r="M31" s="35">
        <v>0</v>
      </c>
      <c r="N31" s="35">
        <v>9</v>
      </c>
      <c r="O31" s="35">
        <v>0</v>
      </c>
      <c r="P31" s="35">
        <v>0</v>
      </c>
      <c r="Q31" s="35">
        <v>0</v>
      </c>
    </row>
    <row r="32" spans="1:17" x14ac:dyDescent="0.25">
      <c r="A32" s="19" t="s">
        <v>249</v>
      </c>
      <c r="B32" s="6">
        <v>2278318</v>
      </c>
      <c r="C32" s="9" t="s">
        <v>156</v>
      </c>
      <c r="D32" s="4">
        <v>7</v>
      </c>
      <c r="E32" s="4" t="s">
        <v>9</v>
      </c>
      <c r="F32" s="4">
        <v>6</v>
      </c>
      <c r="G32" s="4" t="s">
        <v>145</v>
      </c>
      <c r="H32" s="35">
        <f t="shared" si="0"/>
        <v>20</v>
      </c>
      <c r="I32" s="35">
        <v>1</v>
      </c>
      <c r="J32" s="35">
        <v>0</v>
      </c>
      <c r="K32" s="35">
        <v>0</v>
      </c>
      <c r="L32" s="35">
        <v>12</v>
      </c>
      <c r="M32" s="35">
        <v>0</v>
      </c>
      <c r="N32" s="35">
        <v>0</v>
      </c>
      <c r="O32" s="35">
        <v>0</v>
      </c>
      <c r="P32" s="35">
        <v>0</v>
      </c>
      <c r="Q32" s="35">
        <v>7</v>
      </c>
    </row>
    <row r="33" spans="1:17" x14ac:dyDescent="0.25">
      <c r="A33" s="19" t="s">
        <v>250</v>
      </c>
      <c r="B33" s="6">
        <v>2278266</v>
      </c>
      <c r="C33" s="9" t="s">
        <v>101</v>
      </c>
      <c r="D33" s="4">
        <v>7</v>
      </c>
      <c r="E33" s="4" t="s">
        <v>9</v>
      </c>
      <c r="F33" s="4">
        <v>6</v>
      </c>
      <c r="G33" s="4" t="s">
        <v>145</v>
      </c>
      <c r="H33" s="35">
        <f t="shared" si="0"/>
        <v>66</v>
      </c>
      <c r="I33" s="35">
        <v>5</v>
      </c>
      <c r="J33" s="35">
        <v>0</v>
      </c>
      <c r="K33" s="35">
        <v>0</v>
      </c>
      <c r="L33" s="35">
        <v>0</v>
      </c>
      <c r="M33" s="35">
        <v>0</v>
      </c>
      <c r="N33" s="35">
        <v>25</v>
      </c>
      <c r="O33" s="35">
        <v>0</v>
      </c>
      <c r="P33" s="35">
        <v>28</v>
      </c>
      <c r="Q33" s="35">
        <v>8</v>
      </c>
    </row>
    <row r="34" spans="1:17" x14ac:dyDescent="0.25">
      <c r="A34" s="19" t="s">
        <v>251</v>
      </c>
      <c r="B34" s="6">
        <v>2278319</v>
      </c>
      <c r="C34" s="9" t="s">
        <v>102</v>
      </c>
      <c r="D34" s="4">
        <v>7</v>
      </c>
      <c r="E34" s="4" t="s">
        <v>9</v>
      </c>
      <c r="F34" s="4">
        <v>6</v>
      </c>
      <c r="G34" s="4" t="s">
        <v>145</v>
      </c>
      <c r="H34" s="35">
        <f t="shared" si="0"/>
        <v>49</v>
      </c>
      <c r="I34" s="35">
        <v>0</v>
      </c>
      <c r="J34" s="35">
        <v>0</v>
      </c>
      <c r="K34" s="35">
        <v>0</v>
      </c>
      <c r="L34" s="35">
        <v>2</v>
      </c>
      <c r="M34" s="35">
        <v>0</v>
      </c>
      <c r="N34" s="35">
        <v>21</v>
      </c>
      <c r="O34" s="35">
        <v>0</v>
      </c>
      <c r="P34" s="35">
        <v>2</v>
      </c>
      <c r="Q34" s="35">
        <v>24</v>
      </c>
    </row>
    <row r="35" spans="1:17" s="15" customFormat="1" x14ac:dyDescent="0.25">
      <c r="A35" s="19" t="s">
        <v>252</v>
      </c>
      <c r="B35" s="20">
        <v>115008748</v>
      </c>
      <c r="C35" s="21" t="s">
        <v>213</v>
      </c>
      <c r="D35" s="22">
        <v>7</v>
      </c>
      <c r="E35" s="22" t="s">
        <v>9</v>
      </c>
      <c r="F35" s="22">
        <v>6</v>
      </c>
      <c r="G35" s="22" t="s">
        <v>6</v>
      </c>
      <c r="H35" s="35">
        <f t="shared" si="0"/>
        <v>8</v>
      </c>
      <c r="I35" s="37">
        <v>2</v>
      </c>
      <c r="J35" s="37"/>
      <c r="K35" s="37"/>
      <c r="L35" s="37"/>
      <c r="M35" s="37"/>
      <c r="N35" s="38">
        <v>6</v>
      </c>
      <c r="O35" s="37"/>
      <c r="P35" s="37"/>
      <c r="Q35" s="37"/>
    </row>
    <row r="36" spans="1:17" x14ac:dyDescent="0.25">
      <c r="A36" s="19" t="s">
        <v>253</v>
      </c>
      <c r="B36" s="6">
        <v>2278323</v>
      </c>
      <c r="C36" s="9" t="s">
        <v>167</v>
      </c>
      <c r="D36" s="4">
        <v>7</v>
      </c>
      <c r="E36" s="4" t="s">
        <v>9</v>
      </c>
      <c r="F36" s="4">
        <v>6</v>
      </c>
      <c r="G36" s="4" t="s">
        <v>145</v>
      </c>
      <c r="H36" s="35">
        <f t="shared" si="0"/>
        <v>14</v>
      </c>
      <c r="I36" s="35">
        <v>2</v>
      </c>
      <c r="J36" s="35">
        <v>0</v>
      </c>
      <c r="K36" s="35">
        <v>0</v>
      </c>
      <c r="L36" s="35">
        <v>12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</row>
    <row r="37" spans="1:17" x14ac:dyDescent="0.25">
      <c r="A37" s="19" t="s">
        <v>254</v>
      </c>
      <c r="B37" s="6">
        <v>2278212</v>
      </c>
      <c r="C37" s="9" t="s">
        <v>82</v>
      </c>
      <c r="D37" s="4">
        <v>7</v>
      </c>
      <c r="E37" s="4" t="s">
        <v>9</v>
      </c>
      <c r="F37" s="4">
        <v>7</v>
      </c>
      <c r="G37" s="4" t="s">
        <v>145</v>
      </c>
      <c r="H37" s="35">
        <f t="shared" ref="H37:H68" si="1">I37+J37+K37+L37+M37+N37+O37+P37+Q37</f>
        <v>13</v>
      </c>
      <c r="I37" s="35">
        <v>0</v>
      </c>
      <c r="J37" s="35">
        <v>6</v>
      </c>
      <c r="K37" s="35">
        <v>0</v>
      </c>
      <c r="L37" s="35">
        <v>2</v>
      </c>
      <c r="M37" s="35">
        <v>0</v>
      </c>
      <c r="N37" s="35">
        <v>0</v>
      </c>
      <c r="O37" s="35">
        <v>0</v>
      </c>
      <c r="P37" s="35">
        <v>5</v>
      </c>
      <c r="Q37" s="35">
        <v>0</v>
      </c>
    </row>
    <row r="38" spans="1:17" x14ac:dyDescent="0.25">
      <c r="A38" s="19" t="s">
        <v>255</v>
      </c>
      <c r="B38" s="6">
        <v>2278302</v>
      </c>
      <c r="C38" s="9" t="s">
        <v>83</v>
      </c>
      <c r="D38" s="4">
        <v>7</v>
      </c>
      <c r="E38" s="4" t="s">
        <v>9</v>
      </c>
      <c r="F38" s="4">
        <v>7</v>
      </c>
      <c r="G38" s="4" t="s">
        <v>145</v>
      </c>
      <c r="H38" s="35">
        <f t="shared" si="1"/>
        <v>24</v>
      </c>
      <c r="I38" s="35">
        <v>0</v>
      </c>
      <c r="J38" s="35">
        <v>3</v>
      </c>
      <c r="K38" s="35">
        <v>0</v>
      </c>
      <c r="L38" s="35">
        <v>0</v>
      </c>
      <c r="M38" s="35">
        <v>0</v>
      </c>
      <c r="N38" s="35">
        <v>2</v>
      </c>
      <c r="O38" s="35">
        <v>0</v>
      </c>
      <c r="P38" s="35">
        <v>19</v>
      </c>
      <c r="Q38" s="35">
        <v>0</v>
      </c>
    </row>
    <row r="39" spans="1:17" s="15" customFormat="1" x14ac:dyDescent="0.25">
      <c r="A39" s="19" t="s">
        <v>256</v>
      </c>
      <c r="B39" s="23">
        <v>115008450</v>
      </c>
      <c r="C39" s="24" t="s">
        <v>215</v>
      </c>
      <c r="D39" s="22">
        <v>7</v>
      </c>
      <c r="E39" s="22" t="s">
        <v>9</v>
      </c>
      <c r="F39" s="22">
        <v>7</v>
      </c>
      <c r="G39" s="22" t="s">
        <v>6</v>
      </c>
      <c r="H39" s="35">
        <f t="shared" si="1"/>
        <v>1</v>
      </c>
      <c r="I39" s="37">
        <v>1</v>
      </c>
      <c r="J39" s="37"/>
      <c r="K39" s="37"/>
      <c r="L39" s="37"/>
      <c r="M39" s="37"/>
      <c r="N39" s="38"/>
      <c r="O39" s="37"/>
      <c r="P39" s="37"/>
      <c r="Q39" s="37"/>
    </row>
    <row r="40" spans="1:17" s="15" customFormat="1" x14ac:dyDescent="0.25">
      <c r="A40" s="19" t="s">
        <v>257</v>
      </c>
      <c r="B40" s="20">
        <v>115008925</v>
      </c>
      <c r="C40" s="21" t="s">
        <v>212</v>
      </c>
      <c r="D40" s="22">
        <v>7</v>
      </c>
      <c r="E40" s="22" t="s">
        <v>9</v>
      </c>
      <c r="F40" s="22">
        <v>7</v>
      </c>
      <c r="G40" s="22" t="s">
        <v>6</v>
      </c>
      <c r="H40" s="35">
        <f t="shared" si="1"/>
        <v>12</v>
      </c>
      <c r="I40" s="37">
        <v>10</v>
      </c>
      <c r="J40" s="37"/>
      <c r="K40" s="37"/>
      <c r="L40" s="37"/>
      <c r="M40" s="37"/>
      <c r="N40" s="38">
        <v>2</v>
      </c>
      <c r="O40" s="37"/>
      <c r="P40" s="37"/>
      <c r="Q40" s="37"/>
    </row>
    <row r="41" spans="1:17" x14ac:dyDescent="0.25">
      <c r="A41" s="19" t="s">
        <v>258</v>
      </c>
      <c r="B41" s="6">
        <v>2278214</v>
      </c>
      <c r="C41" s="9" t="s">
        <v>84</v>
      </c>
      <c r="D41" s="4">
        <v>7</v>
      </c>
      <c r="E41" s="4" t="s">
        <v>9</v>
      </c>
      <c r="F41" s="4">
        <v>7</v>
      </c>
      <c r="G41" s="4" t="s">
        <v>145</v>
      </c>
      <c r="H41" s="35">
        <f t="shared" si="1"/>
        <v>118</v>
      </c>
      <c r="I41" s="35">
        <v>5</v>
      </c>
      <c r="J41" s="35">
        <v>0</v>
      </c>
      <c r="K41" s="35">
        <v>8</v>
      </c>
      <c r="L41" s="35">
        <v>1</v>
      </c>
      <c r="M41" s="35">
        <v>0</v>
      </c>
      <c r="N41" s="35">
        <v>16</v>
      </c>
      <c r="O41" s="35">
        <v>54</v>
      </c>
      <c r="P41" s="35">
        <v>24</v>
      </c>
      <c r="Q41" s="35">
        <v>10</v>
      </c>
    </row>
    <row r="42" spans="1:17" x14ac:dyDescent="0.25">
      <c r="A42" s="19" t="s">
        <v>259</v>
      </c>
      <c r="B42" s="6">
        <v>2278254</v>
      </c>
      <c r="C42" s="9" t="s">
        <v>85</v>
      </c>
      <c r="D42" s="4">
        <v>7</v>
      </c>
      <c r="E42" s="4" t="s">
        <v>9</v>
      </c>
      <c r="F42" s="4">
        <v>7</v>
      </c>
      <c r="G42" s="4" t="s">
        <v>145</v>
      </c>
      <c r="H42" s="35">
        <f t="shared" si="1"/>
        <v>27</v>
      </c>
      <c r="I42" s="35">
        <v>0</v>
      </c>
      <c r="J42" s="35">
        <v>0</v>
      </c>
      <c r="K42" s="35">
        <v>0</v>
      </c>
      <c r="L42" s="35">
        <v>5</v>
      </c>
      <c r="M42" s="35">
        <v>0</v>
      </c>
      <c r="N42" s="35">
        <v>19</v>
      </c>
      <c r="O42" s="35">
        <v>0</v>
      </c>
      <c r="P42" s="35">
        <v>0</v>
      </c>
      <c r="Q42" s="35">
        <v>3</v>
      </c>
    </row>
    <row r="43" spans="1:17" x14ac:dyDescent="0.25">
      <c r="A43" s="19" t="s">
        <v>260</v>
      </c>
      <c r="B43" s="6">
        <v>2278215</v>
      </c>
      <c r="C43" s="9" t="s">
        <v>157</v>
      </c>
      <c r="D43" s="4" t="s">
        <v>8</v>
      </c>
      <c r="E43" s="4" t="s">
        <v>9</v>
      </c>
      <c r="F43" s="4">
        <v>7</v>
      </c>
      <c r="G43" s="4" t="s">
        <v>145</v>
      </c>
      <c r="H43" s="35">
        <f t="shared" si="1"/>
        <v>26</v>
      </c>
      <c r="I43" s="35">
        <v>16</v>
      </c>
      <c r="J43" s="35">
        <v>0</v>
      </c>
      <c r="K43" s="35">
        <v>0</v>
      </c>
      <c r="L43" s="35">
        <v>5</v>
      </c>
      <c r="M43" s="35">
        <v>0</v>
      </c>
      <c r="N43" s="35">
        <v>2</v>
      </c>
      <c r="O43" s="35">
        <v>0</v>
      </c>
      <c r="P43" s="35">
        <v>0</v>
      </c>
      <c r="Q43" s="35">
        <v>3</v>
      </c>
    </row>
    <row r="44" spans="1:17" x14ac:dyDescent="0.25">
      <c r="A44" s="19" t="s">
        <v>261</v>
      </c>
      <c r="B44" s="6">
        <v>2278256</v>
      </c>
      <c r="C44" s="9" t="s">
        <v>158</v>
      </c>
      <c r="D44" s="4" t="s">
        <v>8</v>
      </c>
      <c r="E44" s="4" t="s">
        <v>9</v>
      </c>
      <c r="F44" s="4">
        <v>7</v>
      </c>
      <c r="G44" s="4" t="s">
        <v>145</v>
      </c>
      <c r="H44" s="35">
        <f t="shared" si="1"/>
        <v>1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1</v>
      </c>
      <c r="O44" s="35">
        <v>0</v>
      </c>
      <c r="P44" s="35">
        <v>0</v>
      </c>
      <c r="Q44" s="35">
        <v>0</v>
      </c>
    </row>
    <row r="45" spans="1:17" x14ac:dyDescent="0.25">
      <c r="A45" s="19" t="s">
        <v>262</v>
      </c>
      <c r="B45" s="6">
        <v>2278314</v>
      </c>
      <c r="C45" s="9" t="s">
        <v>96</v>
      </c>
      <c r="D45" s="4">
        <v>7</v>
      </c>
      <c r="E45" s="4" t="s">
        <v>9</v>
      </c>
      <c r="F45" s="4">
        <v>8</v>
      </c>
      <c r="G45" s="4" t="s">
        <v>145</v>
      </c>
      <c r="H45" s="35">
        <f t="shared" si="1"/>
        <v>130</v>
      </c>
      <c r="I45" s="35">
        <v>13</v>
      </c>
      <c r="J45" s="35">
        <v>2</v>
      </c>
      <c r="K45" s="35">
        <v>5</v>
      </c>
      <c r="L45" s="35">
        <v>0</v>
      </c>
      <c r="M45" s="35">
        <v>2</v>
      </c>
      <c r="N45" s="35">
        <v>19</v>
      </c>
      <c r="O45" s="35">
        <v>43</v>
      </c>
      <c r="P45" s="35">
        <v>30</v>
      </c>
      <c r="Q45" s="35">
        <v>16</v>
      </c>
    </row>
    <row r="46" spans="1:17" x14ac:dyDescent="0.25">
      <c r="A46" s="19" t="s">
        <v>263</v>
      </c>
      <c r="B46" s="6">
        <v>2278255</v>
      </c>
      <c r="C46" s="9" t="s">
        <v>97</v>
      </c>
      <c r="D46" s="4">
        <v>7</v>
      </c>
      <c r="E46" s="4" t="s">
        <v>9</v>
      </c>
      <c r="F46" s="4">
        <v>8</v>
      </c>
      <c r="G46" s="4" t="s">
        <v>145</v>
      </c>
      <c r="H46" s="35">
        <f t="shared" si="1"/>
        <v>47</v>
      </c>
      <c r="I46" s="35">
        <v>12</v>
      </c>
      <c r="J46" s="35">
        <v>2</v>
      </c>
      <c r="K46" s="35">
        <v>0</v>
      </c>
      <c r="L46" s="35">
        <v>2</v>
      </c>
      <c r="M46" s="35">
        <v>0</v>
      </c>
      <c r="N46" s="35">
        <v>21</v>
      </c>
      <c r="O46" s="35">
        <v>2</v>
      </c>
      <c r="P46" s="35">
        <v>8</v>
      </c>
      <c r="Q46" s="35">
        <v>0</v>
      </c>
    </row>
    <row r="47" spans="1:17" x14ac:dyDescent="0.25">
      <c r="A47" s="19" t="s">
        <v>264</v>
      </c>
      <c r="B47" s="6">
        <v>2278316</v>
      </c>
      <c r="C47" s="9" t="s">
        <v>98</v>
      </c>
      <c r="D47" s="4">
        <v>7</v>
      </c>
      <c r="E47" s="4" t="s">
        <v>9</v>
      </c>
      <c r="F47" s="4">
        <v>8</v>
      </c>
      <c r="G47" s="4" t="s">
        <v>145</v>
      </c>
      <c r="H47" s="35">
        <f t="shared" si="1"/>
        <v>86</v>
      </c>
      <c r="I47" s="35">
        <v>9</v>
      </c>
      <c r="J47" s="35">
        <v>2</v>
      </c>
      <c r="K47" s="35">
        <v>0</v>
      </c>
      <c r="L47" s="35">
        <v>17</v>
      </c>
      <c r="M47" s="35">
        <v>0</v>
      </c>
      <c r="N47" s="35">
        <v>6</v>
      </c>
      <c r="O47" s="35">
        <v>10</v>
      </c>
      <c r="P47" s="35">
        <v>7</v>
      </c>
      <c r="Q47" s="35">
        <v>35</v>
      </c>
    </row>
    <row r="48" spans="1:17" s="15" customFormat="1" x14ac:dyDescent="0.25">
      <c r="A48" s="19" t="s">
        <v>265</v>
      </c>
      <c r="B48" s="17" t="s">
        <v>199</v>
      </c>
      <c r="C48" s="18" t="s">
        <v>198</v>
      </c>
      <c r="D48" s="4"/>
      <c r="E48" s="4" t="s">
        <v>9</v>
      </c>
      <c r="F48" s="4">
        <v>8</v>
      </c>
      <c r="G48" s="4" t="s">
        <v>6</v>
      </c>
      <c r="H48" s="35">
        <f t="shared" si="1"/>
        <v>15</v>
      </c>
      <c r="I48" s="35"/>
      <c r="J48" s="35">
        <v>0</v>
      </c>
      <c r="K48" s="35">
        <v>0</v>
      </c>
      <c r="L48" s="35">
        <v>0</v>
      </c>
      <c r="M48" s="35"/>
      <c r="N48" s="35">
        <v>3</v>
      </c>
      <c r="O48" s="35">
        <v>0</v>
      </c>
      <c r="P48" s="35"/>
      <c r="Q48" s="35">
        <v>12</v>
      </c>
    </row>
    <row r="49" spans="1:17" s="15" customFormat="1" x14ac:dyDescent="0.25">
      <c r="A49" s="19" t="s">
        <v>266</v>
      </c>
      <c r="B49" s="20">
        <v>115008992</v>
      </c>
      <c r="C49" s="21" t="s">
        <v>214</v>
      </c>
      <c r="D49" s="22">
        <v>7</v>
      </c>
      <c r="E49" s="22" t="s">
        <v>9</v>
      </c>
      <c r="F49" s="22">
        <v>8</v>
      </c>
      <c r="G49" s="22" t="s">
        <v>6</v>
      </c>
      <c r="H49" s="35">
        <f t="shared" si="1"/>
        <v>10</v>
      </c>
      <c r="I49" s="37">
        <v>8</v>
      </c>
      <c r="J49" s="37"/>
      <c r="K49" s="37"/>
      <c r="L49" s="37"/>
      <c r="M49" s="37"/>
      <c r="N49" s="38">
        <v>2</v>
      </c>
      <c r="O49" s="37"/>
      <c r="P49" s="37"/>
      <c r="Q49" s="37"/>
    </row>
    <row r="50" spans="1:17" x14ac:dyDescent="0.25">
      <c r="A50" s="19" t="s">
        <v>267</v>
      </c>
      <c r="B50" s="6">
        <v>2278157</v>
      </c>
      <c r="C50" s="9" t="s">
        <v>70</v>
      </c>
      <c r="D50" s="4" t="s">
        <v>8</v>
      </c>
      <c r="E50" s="4" t="s">
        <v>9</v>
      </c>
      <c r="F50" s="4">
        <v>9</v>
      </c>
      <c r="G50" s="4" t="s">
        <v>145</v>
      </c>
      <c r="H50" s="35">
        <f t="shared" si="1"/>
        <v>10</v>
      </c>
      <c r="I50" s="35">
        <v>0</v>
      </c>
      <c r="J50" s="35">
        <v>4</v>
      </c>
      <c r="K50" s="35">
        <v>0</v>
      </c>
      <c r="L50" s="35">
        <v>3</v>
      </c>
      <c r="M50" s="35">
        <v>0</v>
      </c>
      <c r="N50" s="35">
        <v>0</v>
      </c>
      <c r="O50" s="35">
        <v>0</v>
      </c>
      <c r="P50" s="35">
        <v>3</v>
      </c>
      <c r="Q50" s="35">
        <v>0</v>
      </c>
    </row>
    <row r="51" spans="1:17" x14ac:dyDescent="0.25">
      <c r="A51" s="19" t="s">
        <v>268</v>
      </c>
      <c r="B51" s="6">
        <v>2278116</v>
      </c>
      <c r="C51" s="9" t="s">
        <v>160</v>
      </c>
      <c r="D51" s="4" t="s">
        <v>8</v>
      </c>
      <c r="E51" s="4" t="s">
        <v>9</v>
      </c>
      <c r="F51" s="4">
        <v>9</v>
      </c>
      <c r="G51" s="4" t="s">
        <v>145</v>
      </c>
      <c r="H51" s="35">
        <f t="shared" si="1"/>
        <v>10</v>
      </c>
      <c r="I51" s="35">
        <v>0</v>
      </c>
      <c r="J51" s="35">
        <v>0</v>
      </c>
      <c r="K51" s="35">
        <v>0</v>
      </c>
      <c r="L51" s="35">
        <v>4</v>
      </c>
      <c r="M51" s="35">
        <v>0</v>
      </c>
      <c r="N51" s="35">
        <v>6</v>
      </c>
      <c r="O51" s="35">
        <v>0</v>
      </c>
      <c r="P51" s="35">
        <v>0</v>
      </c>
      <c r="Q51" s="35">
        <v>0</v>
      </c>
    </row>
    <row r="52" spans="1:17" x14ac:dyDescent="0.25">
      <c r="A52" s="19" t="s">
        <v>269</v>
      </c>
      <c r="B52" s="6">
        <v>2278167</v>
      </c>
      <c r="C52" s="9" t="s">
        <v>71</v>
      </c>
      <c r="D52" s="4" t="s">
        <v>8</v>
      </c>
      <c r="E52" s="4" t="s">
        <v>9</v>
      </c>
      <c r="F52" s="4">
        <v>9</v>
      </c>
      <c r="G52" s="4" t="s">
        <v>145</v>
      </c>
      <c r="H52" s="35">
        <f t="shared" si="1"/>
        <v>7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  <c r="N52" s="35">
        <v>1</v>
      </c>
      <c r="O52" s="35">
        <v>0</v>
      </c>
      <c r="P52" s="35">
        <v>0</v>
      </c>
      <c r="Q52" s="35">
        <v>6</v>
      </c>
    </row>
    <row r="53" spans="1:17" s="15" customFormat="1" x14ac:dyDescent="0.25">
      <c r="A53" s="19" t="s">
        <v>270</v>
      </c>
      <c r="B53" s="23">
        <v>115008015</v>
      </c>
      <c r="C53" s="24" t="s">
        <v>221</v>
      </c>
      <c r="D53" s="22">
        <v>7</v>
      </c>
      <c r="E53" s="22" t="s">
        <v>9</v>
      </c>
      <c r="F53" s="22">
        <v>9</v>
      </c>
      <c r="G53" s="22" t="s">
        <v>6</v>
      </c>
      <c r="H53" s="35">
        <f t="shared" si="1"/>
        <v>6</v>
      </c>
      <c r="I53" s="37">
        <v>6</v>
      </c>
      <c r="J53" s="37"/>
      <c r="K53" s="37"/>
      <c r="L53" s="37"/>
      <c r="M53" s="37"/>
      <c r="N53" s="38"/>
      <c r="O53" s="37"/>
      <c r="P53" s="37"/>
      <c r="Q53" s="37"/>
    </row>
    <row r="54" spans="1:17" s="15" customFormat="1" x14ac:dyDescent="0.25">
      <c r="A54" s="19" t="s">
        <v>271</v>
      </c>
      <c r="B54" s="23">
        <v>115007951</v>
      </c>
      <c r="C54" s="24" t="s">
        <v>220</v>
      </c>
      <c r="D54" s="22">
        <v>7</v>
      </c>
      <c r="E54" s="22" t="s">
        <v>9</v>
      </c>
      <c r="F54" s="22">
        <v>9</v>
      </c>
      <c r="G54" s="22" t="s">
        <v>6</v>
      </c>
      <c r="H54" s="35">
        <f t="shared" si="1"/>
        <v>5</v>
      </c>
      <c r="I54" s="37">
        <v>5</v>
      </c>
      <c r="J54" s="37"/>
      <c r="K54" s="37"/>
      <c r="L54" s="37"/>
      <c r="M54" s="37"/>
      <c r="N54" s="38"/>
      <c r="O54" s="37"/>
      <c r="P54" s="37"/>
      <c r="Q54" s="37"/>
    </row>
    <row r="55" spans="1:17" x14ac:dyDescent="0.25">
      <c r="A55" s="19" t="s">
        <v>272</v>
      </c>
      <c r="B55" s="6">
        <v>2278165</v>
      </c>
      <c r="C55" s="9" t="s">
        <v>159</v>
      </c>
      <c r="D55" s="4" t="s">
        <v>8</v>
      </c>
      <c r="E55" s="4" t="s">
        <v>9</v>
      </c>
      <c r="F55" s="4">
        <v>9</v>
      </c>
      <c r="G55" s="4" t="s">
        <v>145</v>
      </c>
      <c r="H55" s="35">
        <f t="shared" si="1"/>
        <v>3</v>
      </c>
      <c r="I55" s="35">
        <v>0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3</v>
      </c>
      <c r="Q55" s="35">
        <v>0</v>
      </c>
    </row>
    <row r="56" spans="1:17" s="15" customFormat="1" x14ac:dyDescent="0.25">
      <c r="A56" s="19" t="s">
        <v>273</v>
      </c>
      <c r="B56" s="23">
        <v>115008253</v>
      </c>
      <c r="C56" s="24" t="s">
        <v>218</v>
      </c>
      <c r="D56" s="22">
        <v>7</v>
      </c>
      <c r="E56" s="22" t="s">
        <v>9</v>
      </c>
      <c r="F56" s="22">
        <v>9</v>
      </c>
      <c r="G56" s="22" t="s">
        <v>6</v>
      </c>
      <c r="H56" s="35">
        <f t="shared" si="1"/>
        <v>6</v>
      </c>
      <c r="I56" s="37">
        <v>6</v>
      </c>
      <c r="J56" s="37"/>
      <c r="K56" s="37"/>
      <c r="L56" s="37"/>
      <c r="M56" s="37"/>
      <c r="N56" s="38"/>
      <c r="O56" s="37"/>
      <c r="P56" s="37"/>
      <c r="Q56" s="37"/>
    </row>
    <row r="57" spans="1:17" x14ac:dyDescent="0.25">
      <c r="A57" s="19" t="s">
        <v>274</v>
      </c>
      <c r="B57" s="6">
        <v>2278231</v>
      </c>
      <c r="C57" s="9" t="s">
        <v>72</v>
      </c>
      <c r="D57" s="4" t="s">
        <v>8</v>
      </c>
      <c r="E57" s="4" t="s">
        <v>9</v>
      </c>
      <c r="F57" s="4">
        <v>9</v>
      </c>
      <c r="G57" s="4" t="s">
        <v>145</v>
      </c>
      <c r="H57" s="35">
        <f t="shared" si="1"/>
        <v>5</v>
      </c>
      <c r="I57" s="35">
        <v>0</v>
      </c>
      <c r="J57" s="35">
        <v>2</v>
      </c>
      <c r="K57" s="35">
        <v>0</v>
      </c>
      <c r="L57" s="35">
        <v>3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</row>
    <row r="58" spans="1:17" x14ac:dyDescent="0.25">
      <c r="A58" s="19" t="s">
        <v>275</v>
      </c>
      <c r="B58" s="6">
        <v>2278289</v>
      </c>
      <c r="C58" s="9" t="s">
        <v>73</v>
      </c>
      <c r="D58" s="4">
        <v>7</v>
      </c>
      <c r="E58" s="4" t="s">
        <v>9</v>
      </c>
      <c r="F58" s="4">
        <v>9</v>
      </c>
      <c r="G58" s="4" t="s">
        <v>145</v>
      </c>
      <c r="H58" s="35">
        <f t="shared" si="1"/>
        <v>11</v>
      </c>
      <c r="I58" s="35">
        <v>0</v>
      </c>
      <c r="J58" s="35">
        <v>2</v>
      </c>
      <c r="K58" s="35">
        <v>0</v>
      </c>
      <c r="L58" s="35">
        <v>0</v>
      </c>
      <c r="M58" s="35">
        <v>0</v>
      </c>
      <c r="N58" s="35">
        <v>9</v>
      </c>
      <c r="O58" s="35">
        <v>0</v>
      </c>
      <c r="P58" s="35">
        <v>0</v>
      </c>
      <c r="Q58" s="35">
        <v>0</v>
      </c>
    </row>
    <row r="59" spans="1:17" s="15" customFormat="1" x14ac:dyDescent="0.25">
      <c r="A59" s="19" t="s">
        <v>276</v>
      </c>
      <c r="B59" s="23">
        <v>115008841</v>
      </c>
      <c r="C59" s="24" t="s">
        <v>219</v>
      </c>
      <c r="D59" s="22">
        <v>7</v>
      </c>
      <c r="E59" s="22" t="s">
        <v>9</v>
      </c>
      <c r="F59" s="22">
        <v>9</v>
      </c>
      <c r="G59" s="22" t="s">
        <v>6</v>
      </c>
      <c r="H59" s="35">
        <f t="shared" si="1"/>
        <v>11</v>
      </c>
      <c r="I59" s="37">
        <v>11</v>
      </c>
      <c r="J59" s="37"/>
      <c r="K59" s="37"/>
      <c r="L59" s="37"/>
      <c r="M59" s="37"/>
      <c r="N59" s="38"/>
      <c r="O59" s="37"/>
      <c r="P59" s="37"/>
      <c r="Q59" s="37"/>
    </row>
    <row r="60" spans="1:17" x14ac:dyDescent="0.25">
      <c r="A60" s="19" t="s">
        <v>277</v>
      </c>
      <c r="B60" s="6">
        <v>2278292</v>
      </c>
      <c r="C60" s="9" t="s">
        <v>74</v>
      </c>
      <c r="D60" s="4">
        <v>7</v>
      </c>
      <c r="E60" s="4" t="s">
        <v>9</v>
      </c>
      <c r="F60" s="4">
        <v>9</v>
      </c>
      <c r="G60" s="4" t="s">
        <v>145</v>
      </c>
      <c r="H60" s="35">
        <f t="shared" si="1"/>
        <v>3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  <c r="N60" s="35">
        <v>1</v>
      </c>
      <c r="O60" s="35">
        <v>0</v>
      </c>
      <c r="P60" s="35">
        <v>0</v>
      </c>
      <c r="Q60" s="35">
        <v>2</v>
      </c>
    </row>
    <row r="61" spans="1:17" s="15" customFormat="1" x14ac:dyDescent="0.25">
      <c r="A61" s="19" t="s">
        <v>278</v>
      </c>
      <c r="B61" s="17">
        <v>2278294</v>
      </c>
      <c r="C61" s="18" t="s">
        <v>200</v>
      </c>
      <c r="D61" s="4"/>
      <c r="E61" s="4" t="s">
        <v>9</v>
      </c>
      <c r="F61" s="4">
        <v>9</v>
      </c>
      <c r="G61" s="4" t="s">
        <v>145</v>
      </c>
      <c r="H61" s="35">
        <f t="shared" si="1"/>
        <v>2</v>
      </c>
      <c r="I61" s="35"/>
      <c r="J61" s="35">
        <v>0</v>
      </c>
      <c r="K61" s="35">
        <v>0</v>
      </c>
      <c r="L61" s="35">
        <v>0</v>
      </c>
      <c r="M61" s="35"/>
      <c r="N61" s="35"/>
      <c r="O61" s="35">
        <v>0</v>
      </c>
      <c r="P61" s="35"/>
      <c r="Q61" s="35">
        <v>2</v>
      </c>
    </row>
    <row r="62" spans="1:17" x14ac:dyDescent="0.25">
      <c r="A62" s="19" t="s">
        <v>279</v>
      </c>
      <c r="B62" s="6">
        <v>2278295</v>
      </c>
      <c r="C62" s="9" t="s">
        <v>75</v>
      </c>
      <c r="D62" s="4" t="s">
        <v>8</v>
      </c>
      <c r="E62" s="4" t="s">
        <v>9</v>
      </c>
      <c r="F62" s="4">
        <v>9</v>
      </c>
      <c r="G62" s="4" t="s">
        <v>145</v>
      </c>
      <c r="H62" s="35">
        <f t="shared" si="1"/>
        <v>2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2</v>
      </c>
    </row>
    <row r="63" spans="1:17" x14ac:dyDescent="0.25">
      <c r="A63" s="19" t="s">
        <v>280</v>
      </c>
      <c r="B63" s="6">
        <v>2278297</v>
      </c>
      <c r="C63" s="9" t="s">
        <v>76</v>
      </c>
      <c r="D63" s="4" t="s">
        <v>8</v>
      </c>
      <c r="E63" s="4" t="s">
        <v>9</v>
      </c>
      <c r="F63" s="4">
        <v>9</v>
      </c>
      <c r="G63" s="4" t="s">
        <v>145</v>
      </c>
      <c r="H63" s="35">
        <f t="shared" si="1"/>
        <v>3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5">
        <v>0</v>
      </c>
      <c r="O63" s="35">
        <v>0</v>
      </c>
      <c r="P63" s="35">
        <v>3</v>
      </c>
      <c r="Q63" s="35">
        <v>0</v>
      </c>
    </row>
    <row r="64" spans="1:17" x14ac:dyDescent="0.25">
      <c r="A64" s="19" t="s">
        <v>281</v>
      </c>
      <c r="B64" s="6">
        <v>2277675</v>
      </c>
      <c r="C64" s="9" t="s">
        <v>77</v>
      </c>
      <c r="D64" s="4">
        <v>7</v>
      </c>
      <c r="E64" s="4" t="s">
        <v>9</v>
      </c>
      <c r="F64" s="4">
        <v>9</v>
      </c>
      <c r="G64" s="4" t="s">
        <v>145</v>
      </c>
      <c r="H64" s="35">
        <f t="shared" si="1"/>
        <v>4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  <c r="N64" s="35">
        <v>0</v>
      </c>
      <c r="O64" s="35">
        <v>0</v>
      </c>
      <c r="P64" s="35">
        <v>4</v>
      </c>
      <c r="Q64" s="35">
        <v>0</v>
      </c>
    </row>
    <row r="65" spans="1:17" x14ac:dyDescent="0.25">
      <c r="A65" s="19" t="s">
        <v>282</v>
      </c>
      <c r="B65" s="6">
        <v>2277659</v>
      </c>
      <c r="C65" s="9" t="s">
        <v>78</v>
      </c>
      <c r="D65" s="4" t="s">
        <v>8</v>
      </c>
      <c r="E65" s="4" t="s">
        <v>9</v>
      </c>
      <c r="F65" s="4">
        <v>9</v>
      </c>
      <c r="G65" s="4" t="s">
        <v>145</v>
      </c>
      <c r="H65" s="35">
        <f t="shared" si="1"/>
        <v>16</v>
      </c>
      <c r="I65" s="35">
        <v>4</v>
      </c>
      <c r="J65" s="35">
        <v>0</v>
      </c>
      <c r="K65" s="35">
        <v>2</v>
      </c>
      <c r="L65" s="35">
        <v>0</v>
      </c>
      <c r="M65" s="35">
        <v>0</v>
      </c>
      <c r="N65" s="35">
        <v>1</v>
      </c>
      <c r="O65" s="35">
        <v>0</v>
      </c>
      <c r="P65" s="35">
        <v>9</v>
      </c>
      <c r="Q65" s="35">
        <v>0</v>
      </c>
    </row>
    <row r="66" spans="1:17" s="15" customFormat="1" x14ac:dyDescent="0.25">
      <c r="A66" s="19" t="s">
        <v>283</v>
      </c>
      <c r="B66" s="23">
        <v>115008334</v>
      </c>
      <c r="C66" s="24" t="s">
        <v>216</v>
      </c>
      <c r="D66" s="22">
        <v>7</v>
      </c>
      <c r="E66" s="22" t="s">
        <v>9</v>
      </c>
      <c r="F66" s="22">
        <v>9</v>
      </c>
      <c r="G66" s="22" t="s">
        <v>6</v>
      </c>
      <c r="H66" s="35">
        <f t="shared" si="1"/>
        <v>1</v>
      </c>
      <c r="I66" s="37">
        <v>1</v>
      </c>
      <c r="J66" s="37"/>
      <c r="K66" s="37"/>
      <c r="L66" s="37"/>
      <c r="M66" s="37"/>
      <c r="N66" s="38"/>
      <c r="O66" s="37"/>
      <c r="P66" s="37"/>
      <c r="Q66" s="37"/>
    </row>
    <row r="67" spans="1:17" s="15" customFormat="1" x14ac:dyDescent="0.25">
      <c r="A67" s="19" t="s">
        <v>284</v>
      </c>
      <c r="B67" s="23">
        <v>115008890</v>
      </c>
      <c r="C67" s="24" t="s">
        <v>217</v>
      </c>
      <c r="D67" s="22">
        <v>7</v>
      </c>
      <c r="E67" s="22" t="s">
        <v>9</v>
      </c>
      <c r="F67" s="22">
        <v>9</v>
      </c>
      <c r="G67" s="22" t="s">
        <v>6</v>
      </c>
      <c r="H67" s="35">
        <f t="shared" si="1"/>
        <v>5</v>
      </c>
      <c r="I67" s="37">
        <v>5</v>
      </c>
      <c r="J67" s="37"/>
      <c r="K67" s="37"/>
      <c r="L67" s="37"/>
      <c r="M67" s="37"/>
      <c r="N67" s="38"/>
      <c r="O67" s="37"/>
      <c r="P67" s="37"/>
      <c r="Q67" s="37"/>
    </row>
    <row r="68" spans="1:17" x14ac:dyDescent="0.25">
      <c r="A68" s="19" t="s">
        <v>285</v>
      </c>
      <c r="B68" s="6">
        <v>2278244</v>
      </c>
      <c r="C68" s="9" t="s">
        <v>79</v>
      </c>
      <c r="D68" s="4">
        <v>7</v>
      </c>
      <c r="E68" s="4" t="s">
        <v>9</v>
      </c>
      <c r="F68" s="4">
        <v>9</v>
      </c>
      <c r="G68" s="4" t="s">
        <v>145</v>
      </c>
      <c r="H68" s="35">
        <f t="shared" si="1"/>
        <v>15</v>
      </c>
      <c r="I68" s="35">
        <v>1</v>
      </c>
      <c r="J68" s="35">
        <v>0</v>
      </c>
      <c r="K68" s="35">
        <v>0</v>
      </c>
      <c r="L68" s="35">
        <v>2</v>
      </c>
      <c r="M68" s="35">
        <v>0</v>
      </c>
      <c r="N68" s="35">
        <v>12</v>
      </c>
      <c r="O68" s="35">
        <v>0</v>
      </c>
      <c r="P68" s="35">
        <v>0</v>
      </c>
      <c r="Q68" s="35">
        <v>0</v>
      </c>
    </row>
    <row r="69" spans="1:17" s="15" customFormat="1" x14ac:dyDescent="0.25">
      <c r="A69" s="19" t="s">
        <v>286</v>
      </c>
      <c r="B69" s="17">
        <v>2277661</v>
      </c>
      <c r="C69" s="18" t="s">
        <v>201</v>
      </c>
      <c r="D69" s="4">
        <v>7</v>
      </c>
      <c r="E69" s="4" t="s">
        <v>9</v>
      </c>
      <c r="F69" s="4">
        <v>9</v>
      </c>
      <c r="G69" s="4" t="s">
        <v>6</v>
      </c>
      <c r="H69" s="35">
        <f t="shared" ref="H69:H100" si="2">I69+J69+K69+L69+M69+N69+O69+P69+Q69</f>
        <v>1</v>
      </c>
      <c r="I69" s="35"/>
      <c r="J69" s="35">
        <v>0</v>
      </c>
      <c r="K69" s="35">
        <v>0</v>
      </c>
      <c r="L69" s="35">
        <v>0</v>
      </c>
      <c r="M69" s="35"/>
      <c r="N69" s="35"/>
      <c r="O69" s="35">
        <v>0</v>
      </c>
      <c r="P69" s="35"/>
      <c r="Q69" s="35">
        <v>1</v>
      </c>
    </row>
    <row r="70" spans="1:17" x14ac:dyDescent="0.25">
      <c r="A70" s="19" t="s">
        <v>287</v>
      </c>
      <c r="B70" s="6">
        <v>2278200</v>
      </c>
      <c r="C70" s="9" t="s">
        <v>80</v>
      </c>
      <c r="D70" s="4" t="s">
        <v>8</v>
      </c>
      <c r="E70" s="4" t="s">
        <v>9</v>
      </c>
      <c r="F70" s="4">
        <v>9</v>
      </c>
      <c r="G70" s="4" t="s">
        <v>145</v>
      </c>
      <c r="H70" s="35">
        <f t="shared" si="2"/>
        <v>2</v>
      </c>
      <c r="I70" s="35">
        <v>0</v>
      </c>
      <c r="J70" s="35">
        <v>0</v>
      </c>
      <c r="K70" s="35">
        <v>0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2</v>
      </c>
    </row>
    <row r="71" spans="1:17" x14ac:dyDescent="0.25">
      <c r="A71" s="19" t="s">
        <v>288</v>
      </c>
      <c r="B71" s="6">
        <v>2277672</v>
      </c>
      <c r="C71" s="9" t="s">
        <v>81</v>
      </c>
      <c r="D71" s="4">
        <v>7</v>
      </c>
      <c r="E71" s="4" t="s">
        <v>9</v>
      </c>
      <c r="F71" s="4">
        <v>9</v>
      </c>
      <c r="G71" s="4" t="s">
        <v>145</v>
      </c>
      <c r="H71" s="35">
        <f t="shared" si="2"/>
        <v>7</v>
      </c>
      <c r="I71" s="35">
        <v>0</v>
      </c>
      <c r="J71" s="35">
        <v>0</v>
      </c>
      <c r="K71" s="35">
        <v>0</v>
      </c>
      <c r="L71" s="35">
        <v>0</v>
      </c>
      <c r="M71" s="35">
        <v>0</v>
      </c>
      <c r="N71" s="35">
        <v>2</v>
      </c>
      <c r="O71" s="35">
        <v>0</v>
      </c>
      <c r="P71" s="35">
        <v>0</v>
      </c>
      <c r="Q71" s="35">
        <v>5</v>
      </c>
    </row>
    <row r="72" spans="1:17" x14ac:dyDescent="0.25">
      <c r="A72" s="19" t="s">
        <v>289</v>
      </c>
      <c r="B72" s="6">
        <v>2280294</v>
      </c>
      <c r="C72" s="9" t="s">
        <v>90</v>
      </c>
      <c r="D72" s="4">
        <v>7</v>
      </c>
      <c r="E72" s="4" t="s">
        <v>9</v>
      </c>
      <c r="F72" s="4">
        <v>10</v>
      </c>
      <c r="G72" s="4" t="s">
        <v>145</v>
      </c>
      <c r="H72" s="35">
        <f t="shared" si="2"/>
        <v>2</v>
      </c>
      <c r="I72" s="35">
        <v>0</v>
      </c>
      <c r="J72" s="35">
        <v>0</v>
      </c>
      <c r="K72" s="35">
        <v>0</v>
      </c>
      <c r="L72" s="35">
        <v>0</v>
      </c>
      <c r="M72" s="35">
        <v>0</v>
      </c>
      <c r="N72" s="35">
        <v>2</v>
      </c>
      <c r="O72" s="35">
        <v>0</v>
      </c>
      <c r="P72" s="35">
        <v>0</v>
      </c>
      <c r="Q72" s="35">
        <v>0</v>
      </c>
    </row>
    <row r="73" spans="1:17" x14ac:dyDescent="0.25">
      <c r="A73" s="19" t="s">
        <v>290</v>
      </c>
      <c r="B73" s="6">
        <v>2278261</v>
      </c>
      <c r="C73" s="9" t="s">
        <v>91</v>
      </c>
      <c r="D73" s="4">
        <v>7</v>
      </c>
      <c r="E73" s="4" t="s">
        <v>9</v>
      </c>
      <c r="F73" s="4">
        <v>10</v>
      </c>
      <c r="G73" s="4" t="s">
        <v>145</v>
      </c>
      <c r="H73" s="35">
        <f t="shared" si="2"/>
        <v>9</v>
      </c>
      <c r="I73" s="35">
        <v>3</v>
      </c>
      <c r="J73" s="35">
        <v>0</v>
      </c>
      <c r="K73" s="35">
        <v>0</v>
      </c>
      <c r="L73" s="35">
        <v>6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</row>
    <row r="74" spans="1:17" x14ac:dyDescent="0.25">
      <c r="A74" s="19" t="s">
        <v>291</v>
      </c>
      <c r="B74" s="6">
        <v>2278303</v>
      </c>
      <c r="C74" s="9" t="s">
        <v>92</v>
      </c>
      <c r="D74" s="4">
        <v>7</v>
      </c>
      <c r="E74" s="4" t="s">
        <v>9</v>
      </c>
      <c r="F74" s="4">
        <v>10</v>
      </c>
      <c r="G74" s="4" t="s">
        <v>145</v>
      </c>
      <c r="H74" s="35">
        <f t="shared" si="2"/>
        <v>1</v>
      </c>
      <c r="I74" s="35">
        <v>0</v>
      </c>
      <c r="J74" s="35">
        <v>0</v>
      </c>
      <c r="K74" s="35">
        <v>0</v>
      </c>
      <c r="L74" s="35">
        <v>1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</row>
    <row r="75" spans="1:17" x14ac:dyDescent="0.25">
      <c r="A75" s="19" t="s">
        <v>292</v>
      </c>
      <c r="B75" s="6">
        <v>2278258</v>
      </c>
      <c r="C75" s="9" t="s">
        <v>93</v>
      </c>
      <c r="D75" s="4">
        <v>7</v>
      </c>
      <c r="E75" s="4" t="s">
        <v>9</v>
      </c>
      <c r="F75" s="4">
        <v>10</v>
      </c>
      <c r="G75" s="4" t="s">
        <v>145</v>
      </c>
      <c r="H75" s="35">
        <f t="shared" si="2"/>
        <v>17</v>
      </c>
      <c r="I75" s="35">
        <v>0</v>
      </c>
      <c r="J75" s="35">
        <v>0</v>
      </c>
      <c r="K75" s="35">
        <v>0</v>
      </c>
      <c r="L75" s="35">
        <v>1</v>
      </c>
      <c r="M75" s="35">
        <v>0</v>
      </c>
      <c r="N75" s="35">
        <v>0</v>
      </c>
      <c r="O75" s="35">
        <v>0</v>
      </c>
      <c r="P75" s="35">
        <v>14</v>
      </c>
      <c r="Q75" s="35">
        <v>2</v>
      </c>
    </row>
    <row r="76" spans="1:17" x14ac:dyDescent="0.25">
      <c r="A76" s="19" t="s">
        <v>293</v>
      </c>
      <c r="B76" s="6">
        <v>2278311</v>
      </c>
      <c r="C76" s="9" t="s">
        <v>166</v>
      </c>
      <c r="D76" s="4">
        <v>7</v>
      </c>
      <c r="E76" s="4" t="s">
        <v>9</v>
      </c>
      <c r="F76" s="4">
        <v>10</v>
      </c>
      <c r="G76" s="4" t="s">
        <v>145</v>
      </c>
      <c r="H76" s="35">
        <f t="shared" si="2"/>
        <v>6</v>
      </c>
      <c r="I76" s="35">
        <v>0</v>
      </c>
      <c r="J76" s="35">
        <v>1</v>
      </c>
      <c r="K76" s="35">
        <v>0</v>
      </c>
      <c r="L76" s="35">
        <v>0</v>
      </c>
      <c r="M76" s="35">
        <v>0</v>
      </c>
      <c r="N76" s="35">
        <v>0</v>
      </c>
      <c r="O76" s="35">
        <v>1</v>
      </c>
      <c r="P76" s="35">
        <v>0</v>
      </c>
      <c r="Q76" s="35">
        <v>4</v>
      </c>
    </row>
    <row r="77" spans="1:17" x14ac:dyDescent="0.25">
      <c r="A77" s="19" t="s">
        <v>294</v>
      </c>
      <c r="B77" s="6">
        <v>2287383</v>
      </c>
      <c r="C77" s="9" t="s">
        <v>94</v>
      </c>
      <c r="D77" s="4">
        <v>7</v>
      </c>
      <c r="E77" s="4" t="s">
        <v>9</v>
      </c>
      <c r="F77" s="4">
        <v>10</v>
      </c>
      <c r="G77" s="4" t="s">
        <v>145</v>
      </c>
      <c r="H77" s="35">
        <f t="shared" si="2"/>
        <v>9</v>
      </c>
      <c r="I77" s="35">
        <v>5</v>
      </c>
      <c r="J77" s="35">
        <v>0</v>
      </c>
      <c r="K77" s="35">
        <v>0</v>
      </c>
      <c r="L77" s="35">
        <v>3</v>
      </c>
      <c r="M77" s="35">
        <v>0</v>
      </c>
      <c r="N77" s="35">
        <v>0</v>
      </c>
      <c r="O77" s="35">
        <v>0</v>
      </c>
      <c r="P77" s="35">
        <v>0</v>
      </c>
      <c r="Q77" s="35">
        <v>1</v>
      </c>
    </row>
    <row r="78" spans="1:17" x14ac:dyDescent="0.25">
      <c r="A78" s="19" t="s">
        <v>295</v>
      </c>
      <c r="B78" s="6">
        <v>2278312</v>
      </c>
      <c r="C78" s="9" t="s">
        <v>95</v>
      </c>
      <c r="D78" s="4">
        <v>7</v>
      </c>
      <c r="E78" s="4" t="s">
        <v>9</v>
      </c>
      <c r="F78" s="4">
        <v>10</v>
      </c>
      <c r="G78" s="4" t="s">
        <v>145</v>
      </c>
      <c r="H78" s="35">
        <f t="shared" si="2"/>
        <v>10</v>
      </c>
      <c r="I78" s="35">
        <v>8</v>
      </c>
      <c r="J78" s="35">
        <v>1</v>
      </c>
      <c r="K78" s="35">
        <v>0</v>
      </c>
      <c r="L78" s="35">
        <v>1</v>
      </c>
      <c r="M78" s="35">
        <v>0</v>
      </c>
      <c r="N78" s="35">
        <v>0</v>
      </c>
      <c r="O78" s="35">
        <v>0</v>
      </c>
      <c r="P78" s="35">
        <v>0</v>
      </c>
      <c r="Q78" s="35">
        <v>0</v>
      </c>
    </row>
    <row r="79" spans="1:17" x14ac:dyDescent="0.25">
      <c r="A79" s="19" t="s">
        <v>296</v>
      </c>
      <c r="B79" s="6">
        <v>2278345</v>
      </c>
      <c r="C79" s="9" t="s">
        <v>128</v>
      </c>
      <c r="D79" s="4">
        <v>7</v>
      </c>
      <c r="E79" s="4" t="s">
        <v>9</v>
      </c>
      <c r="F79" s="4">
        <v>11</v>
      </c>
      <c r="G79" s="4" t="s">
        <v>145</v>
      </c>
      <c r="H79" s="35">
        <f t="shared" si="2"/>
        <v>98</v>
      </c>
      <c r="I79" s="35">
        <v>16</v>
      </c>
      <c r="J79" s="35">
        <v>0</v>
      </c>
      <c r="K79" s="35">
        <v>0</v>
      </c>
      <c r="L79" s="35">
        <v>8</v>
      </c>
      <c r="M79" s="35">
        <v>0</v>
      </c>
      <c r="N79" s="35">
        <v>24</v>
      </c>
      <c r="O79" s="35">
        <v>30</v>
      </c>
      <c r="P79" s="35">
        <v>10</v>
      </c>
      <c r="Q79" s="35">
        <v>10</v>
      </c>
    </row>
    <row r="80" spans="1:17" x14ac:dyDescent="0.25">
      <c r="A80" s="19" t="s">
        <v>297</v>
      </c>
      <c r="B80" s="6">
        <v>2278148</v>
      </c>
      <c r="C80" s="9" t="s">
        <v>58</v>
      </c>
      <c r="D80" s="4">
        <v>7</v>
      </c>
      <c r="E80" s="4" t="s">
        <v>9</v>
      </c>
      <c r="F80" s="4">
        <v>12</v>
      </c>
      <c r="G80" s="4" t="s">
        <v>145</v>
      </c>
      <c r="H80" s="35">
        <f t="shared" si="2"/>
        <v>107</v>
      </c>
      <c r="I80" s="35">
        <v>14</v>
      </c>
      <c r="J80" s="35">
        <v>0</v>
      </c>
      <c r="K80" s="35">
        <v>0</v>
      </c>
      <c r="L80" s="35">
        <v>4</v>
      </c>
      <c r="M80" s="35">
        <v>0</v>
      </c>
      <c r="N80" s="35">
        <v>28</v>
      </c>
      <c r="O80" s="35">
        <v>20</v>
      </c>
      <c r="P80" s="35">
        <v>33</v>
      </c>
      <c r="Q80" s="35">
        <v>8</v>
      </c>
    </row>
    <row r="81" spans="1:17" x14ac:dyDescent="0.25">
      <c r="A81" s="19" t="s">
        <v>298</v>
      </c>
      <c r="B81" s="6">
        <v>2278104</v>
      </c>
      <c r="C81" s="9" t="s">
        <v>59</v>
      </c>
      <c r="D81" s="4" t="s">
        <v>8</v>
      </c>
      <c r="E81" s="4" t="s">
        <v>9</v>
      </c>
      <c r="F81" s="4">
        <v>12</v>
      </c>
      <c r="G81" s="4" t="s">
        <v>145</v>
      </c>
      <c r="H81" s="35">
        <f t="shared" si="2"/>
        <v>96</v>
      </c>
      <c r="I81" s="35">
        <v>14</v>
      </c>
      <c r="J81" s="35">
        <v>9</v>
      </c>
      <c r="K81" s="35">
        <v>0</v>
      </c>
      <c r="L81" s="35">
        <v>17</v>
      </c>
      <c r="M81" s="35">
        <v>0</v>
      </c>
      <c r="N81" s="35">
        <v>52</v>
      </c>
      <c r="O81" s="35">
        <v>0</v>
      </c>
      <c r="P81" s="35">
        <v>0</v>
      </c>
      <c r="Q81" s="35">
        <v>4</v>
      </c>
    </row>
    <row r="82" spans="1:17" x14ac:dyDescent="0.25">
      <c r="A82" s="19" t="s">
        <v>299</v>
      </c>
      <c r="B82" s="6">
        <v>2278169</v>
      </c>
      <c r="C82" s="9" t="s">
        <v>60</v>
      </c>
      <c r="D82" s="4">
        <v>7</v>
      </c>
      <c r="E82" s="4" t="s">
        <v>9</v>
      </c>
      <c r="F82" s="4">
        <v>12</v>
      </c>
      <c r="G82" s="4" t="s">
        <v>145</v>
      </c>
      <c r="H82" s="35">
        <f t="shared" si="2"/>
        <v>75</v>
      </c>
      <c r="I82" s="35">
        <v>22</v>
      </c>
      <c r="J82" s="35">
        <v>5</v>
      </c>
      <c r="K82" s="35">
        <v>0</v>
      </c>
      <c r="L82" s="35">
        <v>17</v>
      </c>
      <c r="M82" s="35">
        <v>0</v>
      </c>
      <c r="N82" s="35">
        <v>8</v>
      </c>
      <c r="O82" s="35">
        <v>12</v>
      </c>
      <c r="P82" s="35">
        <v>4</v>
      </c>
      <c r="Q82" s="35">
        <v>7</v>
      </c>
    </row>
    <row r="83" spans="1:17" x14ac:dyDescent="0.25">
      <c r="A83" s="19" t="s">
        <v>300</v>
      </c>
      <c r="B83" s="6">
        <v>2278150</v>
      </c>
      <c r="C83" s="9" t="s">
        <v>61</v>
      </c>
      <c r="D83" s="4">
        <v>7</v>
      </c>
      <c r="E83" s="4" t="s">
        <v>9</v>
      </c>
      <c r="F83" s="4">
        <v>12</v>
      </c>
      <c r="G83" s="4" t="s">
        <v>145</v>
      </c>
      <c r="H83" s="35">
        <f t="shared" si="2"/>
        <v>123</v>
      </c>
      <c r="I83" s="35">
        <v>21</v>
      </c>
      <c r="J83" s="35">
        <v>0</v>
      </c>
      <c r="K83" s="35">
        <v>0</v>
      </c>
      <c r="L83" s="35">
        <v>22</v>
      </c>
      <c r="M83" s="35">
        <v>0</v>
      </c>
      <c r="N83" s="35">
        <v>54</v>
      </c>
      <c r="O83" s="35">
        <v>0</v>
      </c>
      <c r="P83" s="35">
        <v>26</v>
      </c>
      <c r="Q83" s="35">
        <v>0</v>
      </c>
    </row>
    <row r="84" spans="1:17" s="15" customFormat="1" x14ac:dyDescent="0.25">
      <c r="A84" s="19" t="s">
        <v>301</v>
      </c>
      <c r="B84" s="17">
        <v>2372391</v>
      </c>
      <c r="C84" s="18" t="s">
        <v>202</v>
      </c>
      <c r="D84" s="4">
        <v>7</v>
      </c>
      <c r="E84" s="4" t="s">
        <v>9</v>
      </c>
      <c r="F84" s="4">
        <v>12</v>
      </c>
      <c r="G84" s="4" t="s">
        <v>6</v>
      </c>
      <c r="H84" s="35">
        <f t="shared" si="2"/>
        <v>40</v>
      </c>
      <c r="I84" s="35">
        <v>12</v>
      </c>
      <c r="J84" s="35">
        <v>0</v>
      </c>
      <c r="K84" s="35">
        <v>0</v>
      </c>
      <c r="L84" s="35">
        <v>0</v>
      </c>
      <c r="M84" s="35"/>
      <c r="N84" s="35"/>
      <c r="O84" s="35">
        <v>0</v>
      </c>
      <c r="P84" s="35"/>
      <c r="Q84" s="35">
        <v>28</v>
      </c>
    </row>
    <row r="85" spans="1:17" x14ac:dyDescent="0.25">
      <c r="A85" s="19" t="s">
        <v>302</v>
      </c>
      <c r="B85" s="6">
        <v>2278267</v>
      </c>
      <c r="C85" s="9" t="s">
        <v>103</v>
      </c>
      <c r="D85" s="4">
        <v>7</v>
      </c>
      <c r="E85" s="4" t="s">
        <v>9</v>
      </c>
      <c r="F85" s="4">
        <v>13</v>
      </c>
      <c r="G85" s="4" t="s">
        <v>145</v>
      </c>
      <c r="H85" s="35">
        <f t="shared" si="2"/>
        <v>178</v>
      </c>
      <c r="I85" s="35">
        <v>0</v>
      </c>
      <c r="J85" s="35">
        <v>17</v>
      </c>
      <c r="K85" s="35">
        <v>0</v>
      </c>
      <c r="L85" s="35">
        <v>16</v>
      </c>
      <c r="M85" s="35">
        <v>0</v>
      </c>
      <c r="N85" s="35">
        <v>101</v>
      </c>
      <c r="O85" s="35">
        <v>0</v>
      </c>
      <c r="P85" s="35">
        <v>19</v>
      </c>
      <c r="Q85" s="35">
        <v>25</v>
      </c>
    </row>
    <row r="86" spans="1:17" x14ac:dyDescent="0.25">
      <c r="A86" s="19" t="s">
        <v>303</v>
      </c>
      <c r="B86" s="6">
        <v>2278313</v>
      </c>
      <c r="C86" s="9" t="s">
        <v>104</v>
      </c>
      <c r="D86" s="4">
        <v>7</v>
      </c>
      <c r="E86" s="4" t="s">
        <v>9</v>
      </c>
      <c r="F86" s="4">
        <v>13</v>
      </c>
      <c r="G86" s="4" t="s">
        <v>145</v>
      </c>
      <c r="H86" s="35">
        <f t="shared" si="2"/>
        <v>44</v>
      </c>
      <c r="I86" s="35">
        <v>11</v>
      </c>
      <c r="J86" s="35">
        <v>0</v>
      </c>
      <c r="K86" s="35">
        <v>0</v>
      </c>
      <c r="L86" s="35">
        <v>0</v>
      </c>
      <c r="M86" s="35">
        <v>0</v>
      </c>
      <c r="N86" s="35">
        <v>17</v>
      </c>
      <c r="O86" s="35">
        <v>0</v>
      </c>
      <c r="P86" s="35">
        <v>16</v>
      </c>
      <c r="Q86" s="35">
        <v>0</v>
      </c>
    </row>
    <row r="87" spans="1:17" s="8" customFormat="1" x14ac:dyDescent="0.25">
      <c r="A87" s="19" t="s">
        <v>304</v>
      </c>
      <c r="B87" s="6">
        <v>2285472</v>
      </c>
      <c r="C87" s="9" t="s">
        <v>12</v>
      </c>
      <c r="D87" s="4" t="s">
        <v>8</v>
      </c>
      <c r="E87" s="4" t="s">
        <v>9</v>
      </c>
      <c r="F87" s="4">
        <v>14</v>
      </c>
      <c r="G87" s="4" t="s">
        <v>145</v>
      </c>
      <c r="H87" s="35">
        <f t="shared" si="2"/>
        <v>14</v>
      </c>
      <c r="I87" s="36">
        <v>0</v>
      </c>
      <c r="J87" s="36">
        <v>0</v>
      </c>
      <c r="K87" s="36">
        <v>0</v>
      </c>
      <c r="L87" s="36">
        <v>0</v>
      </c>
      <c r="M87" s="36">
        <v>0</v>
      </c>
      <c r="N87" s="36">
        <v>14</v>
      </c>
      <c r="O87" s="36">
        <v>0</v>
      </c>
      <c r="P87" s="36">
        <v>0</v>
      </c>
      <c r="Q87" s="36">
        <v>0</v>
      </c>
    </row>
    <row r="88" spans="1:17" x14ac:dyDescent="0.25">
      <c r="A88" s="19" t="s">
        <v>305</v>
      </c>
      <c r="B88" s="6">
        <v>2348219</v>
      </c>
      <c r="C88" s="9" t="s">
        <v>149</v>
      </c>
      <c r="D88" s="4" t="s">
        <v>8</v>
      </c>
      <c r="E88" s="4" t="s">
        <v>9</v>
      </c>
      <c r="F88" s="4">
        <v>14</v>
      </c>
      <c r="G88" s="4" t="s">
        <v>6</v>
      </c>
      <c r="H88" s="35">
        <f t="shared" si="2"/>
        <v>43</v>
      </c>
      <c r="I88" s="36">
        <v>3</v>
      </c>
      <c r="J88" s="36">
        <v>0</v>
      </c>
      <c r="K88" s="36">
        <v>0</v>
      </c>
      <c r="L88" s="36">
        <v>0</v>
      </c>
      <c r="M88" s="36">
        <v>4</v>
      </c>
      <c r="N88" s="36">
        <v>36</v>
      </c>
      <c r="O88" s="36">
        <v>0</v>
      </c>
      <c r="P88" s="36">
        <v>0</v>
      </c>
      <c r="Q88" s="36">
        <v>0</v>
      </c>
    </row>
    <row r="89" spans="1:17" x14ac:dyDescent="0.25">
      <c r="A89" s="19" t="s">
        <v>306</v>
      </c>
      <c r="B89" s="6">
        <v>2285465</v>
      </c>
      <c r="C89" s="9" t="s">
        <v>44</v>
      </c>
      <c r="D89" s="4">
        <v>7</v>
      </c>
      <c r="E89" s="4" t="s">
        <v>9</v>
      </c>
      <c r="F89" s="4">
        <v>14</v>
      </c>
      <c r="G89" s="4" t="s">
        <v>6</v>
      </c>
      <c r="H89" s="35">
        <f t="shared" si="2"/>
        <v>216</v>
      </c>
      <c r="I89" s="36">
        <v>32</v>
      </c>
      <c r="J89" s="36">
        <v>0</v>
      </c>
      <c r="K89" s="36">
        <v>30</v>
      </c>
      <c r="L89" s="36">
        <v>13</v>
      </c>
      <c r="M89" s="36">
        <v>7</v>
      </c>
      <c r="N89" s="36">
        <v>69</v>
      </c>
      <c r="O89" s="36">
        <v>0</v>
      </c>
      <c r="P89" s="36">
        <v>18</v>
      </c>
      <c r="Q89" s="36">
        <v>47</v>
      </c>
    </row>
    <row r="90" spans="1:17" x14ac:dyDescent="0.25">
      <c r="A90" s="19" t="s">
        <v>307</v>
      </c>
      <c r="B90" s="6">
        <v>2285466</v>
      </c>
      <c r="C90" s="9" t="s">
        <v>45</v>
      </c>
      <c r="D90" s="4">
        <v>7</v>
      </c>
      <c r="E90" s="4" t="s">
        <v>9</v>
      </c>
      <c r="F90" s="4">
        <v>14</v>
      </c>
      <c r="G90" s="4" t="s">
        <v>6</v>
      </c>
      <c r="H90" s="35">
        <f t="shared" si="2"/>
        <v>836</v>
      </c>
      <c r="I90" s="36">
        <v>46</v>
      </c>
      <c r="J90" s="36">
        <v>38</v>
      </c>
      <c r="K90" s="36">
        <v>74</v>
      </c>
      <c r="L90" s="36">
        <v>27</v>
      </c>
      <c r="M90" s="36">
        <v>38</v>
      </c>
      <c r="N90" s="36">
        <v>409</v>
      </c>
      <c r="O90" s="36">
        <v>110</v>
      </c>
      <c r="P90" s="36">
        <v>36</v>
      </c>
      <c r="Q90" s="36">
        <v>58</v>
      </c>
    </row>
    <row r="91" spans="1:17" x14ac:dyDescent="0.25">
      <c r="A91" s="19" t="s">
        <v>308</v>
      </c>
      <c r="B91" s="6">
        <v>2285467</v>
      </c>
      <c r="C91" s="9" t="s">
        <v>46</v>
      </c>
      <c r="D91" s="4">
        <v>7</v>
      </c>
      <c r="E91" s="4" t="s">
        <v>9</v>
      </c>
      <c r="F91" s="4">
        <v>14</v>
      </c>
      <c r="G91" s="4" t="s">
        <v>6</v>
      </c>
      <c r="H91" s="35">
        <f t="shared" si="2"/>
        <v>158</v>
      </c>
      <c r="I91" s="36">
        <v>42</v>
      </c>
      <c r="J91" s="36">
        <v>50</v>
      </c>
      <c r="K91" s="36">
        <v>0</v>
      </c>
      <c r="L91" s="36">
        <v>0</v>
      </c>
      <c r="M91" s="36">
        <v>0</v>
      </c>
      <c r="N91" s="36">
        <v>14</v>
      </c>
      <c r="O91" s="36">
        <v>0</v>
      </c>
      <c r="P91" s="36">
        <v>17</v>
      </c>
      <c r="Q91" s="36">
        <v>35</v>
      </c>
    </row>
    <row r="92" spans="1:17" x14ac:dyDescent="0.25">
      <c r="A92" s="19" t="s">
        <v>309</v>
      </c>
      <c r="B92" s="6">
        <v>2287377</v>
      </c>
      <c r="C92" s="9" t="s">
        <v>62</v>
      </c>
      <c r="D92" s="4">
        <v>7</v>
      </c>
      <c r="E92" s="4" t="s">
        <v>9</v>
      </c>
      <c r="F92" s="4">
        <v>14</v>
      </c>
      <c r="G92" s="4" t="s">
        <v>6</v>
      </c>
      <c r="H92" s="35">
        <f t="shared" si="2"/>
        <v>93</v>
      </c>
      <c r="I92" s="36">
        <v>1</v>
      </c>
      <c r="J92" s="36">
        <v>0</v>
      </c>
      <c r="K92" s="36">
        <v>0</v>
      </c>
      <c r="L92" s="36">
        <v>2</v>
      </c>
      <c r="M92" s="36">
        <v>7</v>
      </c>
      <c r="N92" s="36">
        <v>12</v>
      </c>
      <c r="O92" s="36">
        <v>25</v>
      </c>
      <c r="P92" s="36">
        <v>31</v>
      </c>
      <c r="Q92" s="36">
        <v>15</v>
      </c>
    </row>
    <row r="93" spans="1:17" x14ac:dyDescent="0.25">
      <c r="A93" s="19" t="s">
        <v>310</v>
      </c>
      <c r="B93" s="6">
        <v>2278108</v>
      </c>
      <c r="C93" s="9" t="s">
        <v>63</v>
      </c>
      <c r="D93" s="4">
        <v>7</v>
      </c>
      <c r="E93" s="4" t="s">
        <v>9</v>
      </c>
      <c r="F93" s="4">
        <v>14</v>
      </c>
      <c r="G93" s="4" t="s">
        <v>6</v>
      </c>
      <c r="H93" s="35">
        <f t="shared" si="2"/>
        <v>57</v>
      </c>
      <c r="I93" s="36">
        <v>1</v>
      </c>
      <c r="J93" s="36">
        <v>0</v>
      </c>
      <c r="K93" s="36">
        <v>3</v>
      </c>
      <c r="L93" s="36">
        <v>1</v>
      </c>
      <c r="M93" s="36">
        <v>0</v>
      </c>
      <c r="N93" s="36">
        <v>33</v>
      </c>
      <c r="O93" s="36">
        <v>0</v>
      </c>
      <c r="P93" s="36">
        <v>0</v>
      </c>
      <c r="Q93" s="36">
        <v>19</v>
      </c>
    </row>
    <row r="94" spans="1:17" x14ac:dyDescent="0.25">
      <c r="A94" s="19" t="s">
        <v>311</v>
      </c>
      <c r="B94" s="6">
        <v>2278832</v>
      </c>
      <c r="C94" s="9" t="s">
        <v>64</v>
      </c>
      <c r="D94" s="4">
        <v>7</v>
      </c>
      <c r="E94" s="4" t="s">
        <v>9</v>
      </c>
      <c r="F94" s="4">
        <v>14</v>
      </c>
      <c r="G94" s="4" t="s">
        <v>6</v>
      </c>
      <c r="H94" s="35">
        <f t="shared" si="2"/>
        <v>18</v>
      </c>
      <c r="I94" s="36">
        <v>0</v>
      </c>
      <c r="J94" s="36">
        <v>0</v>
      </c>
      <c r="K94" s="36">
        <v>3</v>
      </c>
      <c r="L94" s="36">
        <v>0</v>
      </c>
      <c r="M94" s="36">
        <v>0</v>
      </c>
      <c r="N94" s="36">
        <v>9</v>
      </c>
      <c r="O94" s="36">
        <v>0</v>
      </c>
      <c r="P94" s="36">
        <v>0</v>
      </c>
      <c r="Q94" s="36">
        <v>6</v>
      </c>
    </row>
    <row r="95" spans="1:17" x14ac:dyDescent="0.25">
      <c r="A95" s="19" t="s">
        <v>312</v>
      </c>
      <c r="B95" s="6">
        <v>2277479</v>
      </c>
      <c r="C95" s="9" t="s">
        <v>65</v>
      </c>
      <c r="D95" s="4">
        <v>7</v>
      </c>
      <c r="E95" s="4" t="s">
        <v>9</v>
      </c>
      <c r="F95" s="4">
        <v>14</v>
      </c>
      <c r="G95" s="4" t="s">
        <v>6</v>
      </c>
      <c r="H95" s="35">
        <f t="shared" si="2"/>
        <v>779</v>
      </c>
      <c r="I95" s="36">
        <v>81</v>
      </c>
      <c r="J95" s="36">
        <v>41</v>
      </c>
      <c r="K95" s="36">
        <v>0</v>
      </c>
      <c r="L95" s="36">
        <v>24</v>
      </c>
      <c r="M95" s="36">
        <v>2</v>
      </c>
      <c r="N95" s="36">
        <v>478</v>
      </c>
      <c r="O95" s="36">
        <v>0</v>
      </c>
      <c r="P95" s="36">
        <v>65</v>
      </c>
      <c r="Q95" s="36">
        <v>88</v>
      </c>
    </row>
    <row r="96" spans="1:17" x14ac:dyDescent="0.25">
      <c r="A96" s="19" t="s">
        <v>313</v>
      </c>
      <c r="B96" s="6">
        <v>2287373</v>
      </c>
      <c r="C96" s="9" t="s">
        <v>66</v>
      </c>
      <c r="D96" s="4">
        <v>7</v>
      </c>
      <c r="E96" s="4" t="s">
        <v>9</v>
      </c>
      <c r="F96" s="4">
        <v>14</v>
      </c>
      <c r="G96" s="4" t="s">
        <v>6</v>
      </c>
      <c r="H96" s="35">
        <f t="shared" si="2"/>
        <v>13</v>
      </c>
      <c r="I96" s="36">
        <v>1</v>
      </c>
      <c r="J96" s="36">
        <v>0</v>
      </c>
      <c r="K96" s="36">
        <v>0</v>
      </c>
      <c r="L96" s="36">
        <v>1</v>
      </c>
      <c r="M96" s="36">
        <v>0</v>
      </c>
      <c r="N96" s="36">
        <v>4</v>
      </c>
      <c r="O96" s="36">
        <v>0</v>
      </c>
      <c r="P96" s="36">
        <v>6</v>
      </c>
      <c r="Q96" s="36">
        <v>1</v>
      </c>
    </row>
    <row r="97" spans="1:17" x14ac:dyDescent="0.25">
      <c r="A97" s="19" t="s">
        <v>314</v>
      </c>
      <c r="B97" s="6">
        <v>2278831</v>
      </c>
      <c r="C97" s="9" t="s">
        <v>67</v>
      </c>
      <c r="D97" s="4">
        <v>7</v>
      </c>
      <c r="E97" s="4" t="s">
        <v>9</v>
      </c>
      <c r="F97" s="4">
        <v>14</v>
      </c>
      <c r="G97" s="4" t="s">
        <v>6</v>
      </c>
      <c r="H97" s="35">
        <f t="shared" si="2"/>
        <v>1744</v>
      </c>
      <c r="I97" s="36">
        <v>91</v>
      </c>
      <c r="J97" s="36">
        <v>70</v>
      </c>
      <c r="K97" s="36">
        <v>50</v>
      </c>
      <c r="L97" s="36">
        <v>110</v>
      </c>
      <c r="M97" s="36">
        <v>137</v>
      </c>
      <c r="N97" s="36">
        <v>669</v>
      </c>
      <c r="O97" s="36">
        <v>142</v>
      </c>
      <c r="P97" s="36">
        <v>223</v>
      </c>
      <c r="Q97" s="36">
        <v>252</v>
      </c>
    </row>
    <row r="98" spans="1:17" x14ac:dyDescent="0.25">
      <c r="A98" s="19" t="s">
        <v>315</v>
      </c>
      <c r="B98" s="6">
        <v>2064118</v>
      </c>
      <c r="C98" s="9" t="s">
        <v>147</v>
      </c>
      <c r="D98" s="4" t="s">
        <v>8</v>
      </c>
      <c r="E98" s="4" t="s">
        <v>9</v>
      </c>
      <c r="F98" s="4">
        <v>14</v>
      </c>
      <c r="G98" s="4" t="s">
        <v>6</v>
      </c>
      <c r="H98" s="35">
        <f t="shared" si="2"/>
        <v>6</v>
      </c>
      <c r="I98" s="36">
        <v>6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  <c r="Q98" s="36">
        <v>0</v>
      </c>
    </row>
    <row r="99" spans="1:17" x14ac:dyDescent="0.25">
      <c r="A99" s="19" t="s">
        <v>316</v>
      </c>
      <c r="B99" s="6">
        <v>2287311</v>
      </c>
      <c r="C99" s="9" t="s">
        <v>114</v>
      </c>
      <c r="D99" s="4">
        <v>7</v>
      </c>
      <c r="E99" s="4" t="s">
        <v>9</v>
      </c>
      <c r="F99" s="4">
        <v>14</v>
      </c>
      <c r="G99" s="4" t="s">
        <v>6</v>
      </c>
      <c r="H99" s="35">
        <f t="shared" si="2"/>
        <v>781</v>
      </c>
      <c r="I99" s="36">
        <v>51</v>
      </c>
      <c r="J99" s="36">
        <v>131</v>
      </c>
      <c r="K99" s="36">
        <v>0</v>
      </c>
      <c r="L99" s="36">
        <v>76</v>
      </c>
      <c r="M99" s="36">
        <v>0</v>
      </c>
      <c r="N99" s="36">
        <v>343</v>
      </c>
      <c r="O99" s="36">
        <v>0</v>
      </c>
      <c r="P99" s="36">
        <v>0</v>
      </c>
      <c r="Q99" s="36">
        <v>180</v>
      </c>
    </row>
    <row r="100" spans="1:17" x14ac:dyDescent="0.25">
      <c r="A100" s="19" t="s">
        <v>317</v>
      </c>
      <c r="B100" s="6">
        <v>2278333</v>
      </c>
      <c r="C100" s="9" t="s">
        <v>115</v>
      </c>
      <c r="D100" s="4" t="s">
        <v>8</v>
      </c>
      <c r="E100" s="4" t="s">
        <v>9</v>
      </c>
      <c r="F100" s="4">
        <v>14</v>
      </c>
      <c r="G100" s="4" t="s">
        <v>6</v>
      </c>
      <c r="H100" s="35">
        <f t="shared" si="2"/>
        <v>762</v>
      </c>
      <c r="I100" s="36">
        <v>6</v>
      </c>
      <c r="J100" s="36">
        <v>0</v>
      </c>
      <c r="K100" s="36">
        <v>30</v>
      </c>
      <c r="L100" s="36">
        <v>48</v>
      </c>
      <c r="M100" s="36">
        <v>0</v>
      </c>
      <c r="N100" s="36">
        <v>358</v>
      </c>
      <c r="O100" s="36">
        <v>0</v>
      </c>
      <c r="P100" s="36">
        <v>124</v>
      </c>
      <c r="Q100" s="36">
        <v>196</v>
      </c>
    </row>
    <row r="101" spans="1:17" x14ac:dyDescent="0.25">
      <c r="A101" s="19" t="s">
        <v>318</v>
      </c>
      <c r="B101" s="6">
        <v>2287575</v>
      </c>
      <c r="C101" s="9" t="s">
        <v>116</v>
      </c>
      <c r="D101" s="4" t="s">
        <v>8</v>
      </c>
      <c r="E101" s="4" t="s">
        <v>9</v>
      </c>
      <c r="F101" s="4">
        <v>14</v>
      </c>
      <c r="G101" s="4" t="s">
        <v>6</v>
      </c>
      <c r="H101" s="35">
        <f t="shared" ref="H101:H132" si="3">I101+J101+K101+L101+M101+N101+O101+P101+Q101</f>
        <v>94</v>
      </c>
      <c r="I101" s="36">
        <v>5</v>
      </c>
      <c r="J101" s="36">
        <v>0</v>
      </c>
      <c r="K101" s="36">
        <v>0</v>
      </c>
      <c r="L101" s="36">
        <v>12</v>
      </c>
      <c r="M101" s="36">
        <v>0</v>
      </c>
      <c r="N101" s="36">
        <v>58</v>
      </c>
      <c r="O101" s="36">
        <v>0</v>
      </c>
      <c r="P101" s="36">
        <v>0</v>
      </c>
      <c r="Q101" s="36">
        <v>19</v>
      </c>
    </row>
    <row r="102" spans="1:17" x14ac:dyDescent="0.25">
      <c r="A102" s="19" t="s">
        <v>319</v>
      </c>
      <c r="B102" s="6">
        <v>2278352</v>
      </c>
      <c r="C102" s="9" t="s">
        <v>151</v>
      </c>
      <c r="D102" s="4">
        <v>7</v>
      </c>
      <c r="E102" s="4" t="s">
        <v>9</v>
      </c>
      <c r="F102" s="4">
        <v>14</v>
      </c>
      <c r="G102" s="4" t="s">
        <v>6</v>
      </c>
      <c r="H102" s="35">
        <f t="shared" si="3"/>
        <v>52</v>
      </c>
      <c r="I102" s="36">
        <v>0</v>
      </c>
      <c r="J102" s="36">
        <v>0</v>
      </c>
      <c r="K102" s="36">
        <v>0</v>
      </c>
      <c r="L102" s="36">
        <v>0</v>
      </c>
      <c r="M102" s="36">
        <v>4</v>
      </c>
      <c r="N102" s="36">
        <v>48</v>
      </c>
      <c r="O102" s="36">
        <v>0</v>
      </c>
      <c r="P102" s="36">
        <v>0</v>
      </c>
      <c r="Q102" s="36">
        <v>0</v>
      </c>
    </row>
    <row r="103" spans="1:17" x14ac:dyDescent="0.25">
      <c r="A103" s="19" t="s">
        <v>320</v>
      </c>
      <c r="B103" s="6">
        <v>2287382</v>
      </c>
      <c r="C103" s="9" t="s">
        <v>143</v>
      </c>
      <c r="D103" s="4">
        <v>7</v>
      </c>
      <c r="E103" s="4" t="s">
        <v>9</v>
      </c>
      <c r="F103" s="4">
        <v>14</v>
      </c>
      <c r="G103" s="4" t="s">
        <v>6</v>
      </c>
      <c r="H103" s="35">
        <f t="shared" si="3"/>
        <v>109</v>
      </c>
      <c r="I103" s="36">
        <v>0</v>
      </c>
      <c r="J103" s="36">
        <v>0</v>
      </c>
      <c r="K103" s="36">
        <v>0</v>
      </c>
      <c r="L103" s="36">
        <v>16</v>
      </c>
      <c r="M103" s="36">
        <v>10</v>
      </c>
      <c r="N103" s="36">
        <v>83</v>
      </c>
      <c r="O103" s="36">
        <v>0</v>
      </c>
      <c r="P103" s="36">
        <v>0</v>
      </c>
      <c r="Q103" s="36">
        <v>0</v>
      </c>
    </row>
    <row r="104" spans="1:17" x14ac:dyDescent="0.25">
      <c r="A104" s="19" t="s">
        <v>321</v>
      </c>
      <c r="B104" s="6">
        <v>2280274</v>
      </c>
      <c r="C104" s="9" t="s">
        <v>130</v>
      </c>
      <c r="D104" s="4">
        <v>7</v>
      </c>
      <c r="E104" s="4" t="s">
        <v>9</v>
      </c>
      <c r="F104" s="4">
        <v>15</v>
      </c>
      <c r="G104" s="4" t="s">
        <v>145</v>
      </c>
      <c r="H104" s="35">
        <f t="shared" si="3"/>
        <v>49</v>
      </c>
      <c r="I104" s="35">
        <v>4</v>
      </c>
      <c r="J104" s="35">
        <v>0</v>
      </c>
      <c r="K104" s="35">
        <v>0</v>
      </c>
      <c r="L104" s="35">
        <v>14</v>
      </c>
      <c r="M104" s="35">
        <v>0</v>
      </c>
      <c r="N104" s="35">
        <v>6</v>
      </c>
      <c r="O104" s="35">
        <v>5</v>
      </c>
      <c r="P104" s="35">
        <v>9</v>
      </c>
      <c r="Q104" s="35">
        <v>11</v>
      </c>
    </row>
    <row r="105" spans="1:17" x14ac:dyDescent="0.25">
      <c r="A105" s="19" t="s">
        <v>322</v>
      </c>
      <c r="B105" s="6">
        <v>2278133</v>
      </c>
      <c r="C105" s="9" t="s">
        <v>154</v>
      </c>
      <c r="D105" s="4">
        <v>7</v>
      </c>
      <c r="E105" s="4" t="s">
        <v>9</v>
      </c>
      <c r="F105" s="4">
        <v>16</v>
      </c>
      <c r="G105" s="4" t="s">
        <v>6</v>
      </c>
      <c r="H105" s="35">
        <f t="shared" si="3"/>
        <v>70</v>
      </c>
      <c r="I105" s="35">
        <v>0</v>
      </c>
      <c r="J105" s="35">
        <v>0</v>
      </c>
      <c r="K105" s="35">
        <v>0</v>
      </c>
      <c r="L105" s="35">
        <v>0</v>
      </c>
      <c r="M105" s="35">
        <v>0</v>
      </c>
      <c r="N105" s="35">
        <v>70</v>
      </c>
      <c r="O105" s="35">
        <v>0</v>
      </c>
      <c r="P105" s="35">
        <v>0</v>
      </c>
      <c r="Q105" s="35">
        <v>0</v>
      </c>
    </row>
    <row r="106" spans="1:17" x14ac:dyDescent="0.25">
      <c r="A106" s="19" t="s">
        <v>323</v>
      </c>
      <c r="B106" s="6">
        <v>2279074</v>
      </c>
      <c r="C106" s="9" t="s">
        <v>169</v>
      </c>
      <c r="D106" s="6">
        <v>7</v>
      </c>
      <c r="E106" s="4" t="s">
        <v>9</v>
      </c>
      <c r="F106" s="4">
        <v>16</v>
      </c>
      <c r="G106" s="4" t="s">
        <v>6</v>
      </c>
      <c r="H106" s="35">
        <f t="shared" si="3"/>
        <v>12</v>
      </c>
      <c r="I106" s="35">
        <v>0</v>
      </c>
      <c r="J106" s="35">
        <v>0</v>
      </c>
      <c r="K106" s="35">
        <v>0</v>
      </c>
      <c r="L106" s="35">
        <v>0</v>
      </c>
      <c r="M106" s="35">
        <v>0</v>
      </c>
      <c r="N106" s="35">
        <v>2</v>
      </c>
      <c r="O106" s="35">
        <v>0</v>
      </c>
      <c r="P106" s="35">
        <v>0</v>
      </c>
      <c r="Q106" s="35">
        <v>10</v>
      </c>
    </row>
    <row r="107" spans="1:17" x14ac:dyDescent="0.25">
      <c r="A107" s="19" t="s">
        <v>324</v>
      </c>
      <c r="B107" s="6">
        <v>2278091</v>
      </c>
      <c r="C107" s="9" t="s">
        <v>16</v>
      </c>
      <c r="D107" s="6">
        <v>7</v>
      </c>
      <c r="E107" s="4" t="s">
        <v>9</v>
      </c>
      <c r="F107" s="4">
        <v>16</v>
      </c>
      <c r="G107" s="4" t="s">
        <v>6</v>
      </c>
      <c r="H107" s="35">
        <f t="shared" si="3"/>
        <v>2</v>
      </c>
      <c r="I107" s="35">
        <v>0</v>
      </c>
      <c r="J107" s="35">
        <v>0</v>
      </c>
      <c r="K107" s="35">
        <v>0</v>
      </c>
      <c r="L107" s="35">
        <v>0</v>
      </c>
      <c r="M107" s="35">
        <v>0</v>
      </c>
      <c r="N107" s="35">
        <v>2</v>
      </c>
      <c r="O107" s="35">
        <v>0</v>
      </c>
      <c r="P107" s="35">
        <v>0</v>
      </c>
      <c r="Q107" s="35">
        <v>0</v>
      </c>
    </row>
    <row r="108" spans="1:17" x14ac:dyDescent="0.25">
      <c r="A108" s="19" t="s">
        <v>325</v>
      </c>
      <c r="B108" s="6">
        <v>2278138</v>
      </c>
      <c r="C108" s="9" t="s">
        <v>17</v>
      </c>
      <c r="D108" s="4">
        <v>7</v>
      </c>
      <c r="E108" s="4" t="s">
        <v>9</v>
      </c>
      <c r="F108" s="4">
        <v>16</v>
      </c>
      <c r="G108" s="4" t="s">
        <v>6</v>
      </c>
      <c r="H108" s="35">
        <f t="shared" si="3"/>
        <v>2</v>
      </c>
      <c r="I108" s="35">
        <v>0</v>
      </c>
      <c r="J108" s="35">
        <v>0</v>
      </c>
      <c r="K108" s="35">
        <v>0</v>
      </c>
      <c r="L108" s="35">
        <v>0</v>
      </c>
      <c r="M108" s="35">
        <v>0</v>
      </c>
      <c r="N108" s="35">
        <v>2</v>
      </c>
      <c r="O108" s="35">
        <v>0</v>
      </c>
      <c r="P108" s="35">
        <v>0</v>
      </c>
      <c r="Q108" s="35">
        <v>0</v>
      </c>
    </row>
    <row r="109" spans="1:17" x14ac:dyDescent="0.25">
      <c r="A109" s="19" t="s">
        <v>326</v>
      </c>
      <c r="B109" s="6">
        <v>2287374</v>
      </c>
      <c r="C109" s="9" t="s">
        <v>18</v>
      </c>
      <c r="D109" s="6">
        <v>7</v>
      </c>
      <c r="E109" s="4" t="s">
        <v>9</v>
      </c>
      <c r="F109" s="4">
        <v>16</v>
      </c>
      <c r="G109" s="4" t="s">
        <v>6</v>
      </c>
      <c r="H109" s="35">
        <f t="shared" si="3"/>
        <v>72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12</v>
      </c>
      <c r="O109" s="35">
        <v>0</v>
      </c>
      <c r="P109" s="35">
        <v>30</v>
      </c>
      <c r="Q109" s="35">
        <v>30</v>
      </c>
    </row>
    <row r="110" spans="1:17" x14ac:dyDescent="0.25">
      <c r="A110" s="19" t="s">
        <v>327</v>
      </c>
      <c r="B110" s="6">
        <v>2286163</v>
      </c>
      <c r="C110" s="9" t="s">
        <v>172</v>
      </c>
      <c r="D110" s="6">
        <v>7</v>
      </c>
      <c r="E110" s="4" t="s">
        <v>9</v>
      </c>
      <c r="F110" s="4">
        <v>16</v>
      </c>
      <c r="G110" s="4" t="s">
        <v>6</v>
      </c>
      <c r="H110" s="35">
        <f t="shared" si="3"/>
        <v>17</v>
      </c>
      <c r="I110" s="35">
        <v>0</v>
      </c>
      <c r="J110" s="35">
        <v>0</v>
      </c>
      <c r="K110" s="35">
        <v>0</v>
      </c>
      <c r="L110" s="35">
        <v>0</v>
      </c>
      <c r="M110" s="35">
        <v>0</v>
      </c>
      <c r="N110" s="35">
        <v>3</v>
      </c>
      <c r="O110" s="35">
        <v>0</v>
      </c>
      <c r="P110" s="35">
        <v>0</v>
      </c>
      <c r="Q110" s="35">
        <v>14</v>
      </c>
    </row>
    <row r="111" spans="1:17" x14ac:dyDescent="0.25">
      <c r="A111" s="19" t="s">
        <v>328</v>
      </c>
      <c r="B111" s="6">
        <v>2286161</v>
      </c>
      <c r="C111" s="9" t="s">
        <v>171</v>
      </c>
      <c r="D111" s="6">
        <v>7</v>
      </c>
      <c r="E111" s="4" t="s">
        <v>9</v>
      </c>
      <c r="F111" s="4">
        <v>16</v>
      </c>
      <c r="G111" s="4" t="s">
        <v>6</v>
      </c>
      <c r="H111" s="35">
        <f t="shared" si="3"/>
        <v>17</v>
      </c>
      <c r="I111" s="35">
        <v>0</v>
      </c>
      <c r="J111" s="35">
        <v>0</v>
      </c>
      <c r="K111" s="35">
        <v>0</v>
      </c>
      <c r="L111" s="35">
        <v>0</v>
      </c>
      <c r="M111" s="35">
        <v>0</v>
      </c>
      <c r="N111" s="35">
        <v>3</v>
      </c>
      <c r="O111" s="35">
        <v>0</v>
      </c>
      <c r="P111" s="35">
        <v>0</v>
      </c>
      <c r="Q111" s="35">
        <v>14</v>
      </c>
    </row>
    <row r="112" spans="1:17" s="15" customFormat="1" x14ac:dyDescent="0.25">
      <c r="A112" s="19" t="s">
        <v>329</v>
      </c>
      <c r="B112" s="17">
        <v>2286167</v>
      </c>
      <c r="C112" s="18" t="s">
        <v>205</v>
      </c>
      <c r="D112" s="6">
        <v>7</v>
      </c>
      <c r="E112" s="4" t="s">
        <v>9</v>
      </c>
      <c r="F112" s="4">
        <v>16</v>
      </c>
      <c r="G112" s="4" t="s">
        <v>6</v>
      </c>
      <c r="H112" s="35">
        <f t="shared" si="3"/>
        <v>10</v>
      </c>
      <c r="I112" s="35"/>
      <c r="J112" s="35">
        <v>0</v>
      </c>
      <c r="K112" s="35">
        <v>0</v>
      </c>
      <c r="L112" s="35">
        <v>0</v>
      </c>
      <c r="M112" s="35"/>
      <c r="N112" s="35"/>
      <c r="O112" s="35">
        <v>0</v>
      </c>
      <c r="P112" s="35"/>
      <c r="Q112" s="35">
        <v>10</v>
      </c>
    </row>
    <row r="113" spans="1:17" x14ac:dyDescent="0.25">
      <c r="A113" s="19" t="s">
        <v>330</v>
      </c>
      <c r="B113" s="6">
        <v>2286168</v>
      </c>
      <c r="C113" s="9" t="s">
        <v>174</v>
      </c>
      <c r="D113" s="6">
        <v>7</v>
      </c>
      <c r="E113" s="4" t="s">
        <v>9</v>
      </c>
      <c r="F113" s="4">
        <v>16</v>
      </c>
      <c r="G113" s="4" t="s">
        <v>6</v>
      </c>
      <c r="H113" s="35">
        <f t="shared" si="3"/>
        <v>5</v>
      </c>
      <c r="I113" s="35">
        <v>0</v>
      </c>
      <c r="J113" s="35">
        <v>0</v>
      </c>
      <c r="K113" s="35">
        <v>0</v>
      </c>
      <c r="L113" s="35">
        <v>0</v>
      </c>
      <c r="M113" s="35">
        <v>0</v>
      </c>
      <c r="N113" s="35">
        <v>0</v>
      </c>
      <c r="O113" s="35">
        <v>0</v>
      </c>
      <c r="P113" s="35">
        <v>0</v>
      </c>
      <c r="Q113" s="35">
        <v>5</v>
      </c>
    </row>
    <row r="114" spans="1:17" x14ac:dyDescent="0.25">
      <c r="A114" s="19" t="s">
        <v>331</v>
      </c>
      <c r="B114" s="6">
        <v>2286166</v>
      </c>
      <c r="C114" s="9" t="s">
        <v>173</v>
      </c>
      <c r="D114" s="6">
        <v>7</v>
      </c>
      <c r="E114" s="4" t="s">
        <v>9</v>
      </c>
      <c r="F114" s="4">
        <v>16</v>
      </c>
      <c r="G114" s="4" t="s">
        <v>6</v>
      </c>
      <c r="H114" s="35">
        <f t="shared" si="3"/>
        <v>5</v>
      </c>
      <c r="I114" s="35">
        <v>0</v>
      </c>
      <c r="J114" s="35">
        <v>0</v>
      </c>
      <c r="K114" s="35">
        <v>0</v>
      </c>
      <c r="L114" s="35">
        <v>0</v>
      </c>
      <c r="M114" s="35">
        <v>0</v>
      </c>
      <c r="N114" s="35">
        <v>0</v>
      </c>
      <c r="O114" s="35">
        <v>0</v>
      </c>
      <c r="P114" s="35">
        <v>0</v>
      </c>
      <c r="Q114" s="35">
        <v>5</v>
      </c>
    </row>
    <row r="115" spans="1:17" x14ac:dyDescent="0.25">
      <c r="A115" s="19" t="s">
        <v>332</v>
      </c>
      <c r="B115" s="6">
        <v>2286585</v>
      </c>
      <c r="C115" s="9" t="s">
        <v>19</v>
      </c>
      <c r="D115" s="6">
        <v>7</v>
      </c>
      <c r="E115" s="4" t="s">
        <v>9</v>
      </c>
      <c r="F115" s="4">
        <v>16</v>
      </c>
      <c r="G115" s="4" t="s">
        <v>6</v>
      </c>
      <c r="H115" s="35">
        <f t="shared" si="3"/>
        <v>10</v>
      </c>
      <c r="I115" s="35">
        <v>0</v>
      </c>
      <c r="J115" s="35">
        <v>0</v>
      </c>
      <c r="K115" s="35">
        <v>0</v>
      </c>
      <c r="L115" s="35">
        <v>10</v>
      </c>
      <c r="M115" s="35">
        <v>0</v>
      </c>
      <c r="N115" s="35">
        <v>0</v>
      </c>
      <c r="O115" s="35">
        <v>0</v>
      </c>
      <c r="P115" s="35">
        <v>0</v>
      </c>
      <c r="Q115" s="35">
        <v>0</v>
      </c>
    </row>
    <row r="116" spans="1:17" x14ac:dyDescent="0.25">
      <c r="A116" s="19" t="s">
        <v>333</v>
      </c>
      <c r="B116" s="6">
        <v>2278851</v>
      </c>
      <c r="C116" s="9" t="s">
        <v>20</v>
      </c>
      <c r="D116" s="6">
        <v>7</v>
      </c>
      <c r="E116" s="4" t="s">
        <v>9</v>
      </c>
      <c r="F116" s="4">
        <v>16</v>
      </c>
      <c r="G116" s="4" t="s">
        <v>6</v>
      </c>
      <c r="H116" s="35">
        <f t="shared" si="3"/>
        <v>75</v>
      </c>
      <c r="I116" s="35">
        <v>0</v>
      </c>
      <c r="J116" s="35">
        <v>0</v>
      </c>
      <c r="K116" s="35">
        <v>50</v>
      </c>
      <c r="L116" s="35">
        <v>5</v>
      </c>
      <c r="M116" s="35">
        <v>0</v>
      </c>
      <c r="N116" s="35">
        <v>15</v>
      </c>
      <c r="O116" s="35">
        <v>0</v>
      </c>
      <c r="P116" s="35">
        <v>5</v>
      </c>
      <c r="Q116" s="35">
        <v>0</v>
      </c>
    </row>
    <row r="117" spans="1:17" x14ac:dyDescent="0.25">
      <c r="A117" s="19" t="s">
        <v>334</v>
      </c>
      <c r="B117" s="6">
        <v>2278140</v>
      </c>
      <c r="C117" s="9" t="s">
        <v>153</v>
      </c>
      <c r="D117" s="6">
        <v>7</v>
      </c>
      <c r="E117" s="4" t="s">
        <v>9</v>
      </c>
      <c r="F117" s="4">
        <v>16</v>
      </c>
      <c r="G117" s="4" t="s">
        <v>6</v>
      </c>
      <c r="H117" s="35">
        <f t="shared" si="3"/>
        <v>20</v>
      </c>
      <c r="I117" s="35">
        <v>0</v>
      </c>
      <c r="J117" s="35">
        <v>0</v>
      </c>
      <c r="K117" s="35">
        <v>0</v>
      </c>
      <c r="L117" s="35">
        <v>20</v>
      </c>
      <c r="M117" s="35">
        <v>0</v>
      </c>
      <c r="N117" s="35">
        <v>0</v>
      </c>
      <c r="O117" s="35">
        <v>0</v>
      </c>
      <c r="P117" s="35">
        <v>0</v>
      </c>
      <c r="Q117" s="35">
        <v>0</v>
      </c>
    </row>
    <row r="118" spans="1:17" x14ac:dyDescent="0.25">
      <c r="A118" s="19" t="s">
        <v>335</v>
      </c>
      <c r="B118" s="6">
        <v>2278141</v>
      </c>
      <c r="C118" s="9" t="s">
        <v>21</v>
      </c>
      <c r="D118" s="4">
        <v>7</v>
      </c>
      <c r="E118" s="4" t="s">
        <v>9</v>
      </c>
      <c r="F118" s="4">
        <v>16</v>
      </c>
      <c r="G118" s="4" t="s">
        <v>6</v>
      </c>
      <c r="H118" s="35">
        <f t="shared" si="3"/>
        <v>65</v>
      </c>
      <c r="I118" s="35">
        <v>0</v>
      </c>
      <c r="J118" s="35">
        <v>0</v>
      </c>
      <c r="K118" s="35">
        <v>12</v>
      </c>
      <c r="L118" s="35">
        <v>0</v>
      </c>
      <c r="M118" s="35">
        <v>0</v>
      </c>
      <c r="N118" s="35">
        <v>17</v>
      </c>
      <c r="O118" s="35">
        <v>0</v>
      </c>
      <c r="P118" s="35">
        <v>36</v>
      </c>
      <c r="Q118" s="35">
        <v>0</v>
      </c>
    </row>
    <row r="119" spans="1:17" x14ac:dyDescent="0.25">
      <c r="A119" s="19" t="s">
        <v>336</v>
      </c>
      <c r="B119" s="6">
        <v>2329611</v>
      </c>
      <c r="C119" s="9" t="s">
        <v>22</v>
      </c>
      <c r="D119" s="4" t="s">
        <v>7</v>
      </c>
      <c r="E119" s="4" t="s">
        <v>9</v>
      </c>
      <c r="F119" s="4">
        <v>16</v>
      </c>
      <c r="G119" s="4" t="s">
        <v>6</v>
      </c>
      <c r="H119" s="35">
        <f t="shared" si="3"/>
        <v>301</v>
      </c>
      <c r="I119" s="35">
        <v>0</v>
      </c>
      <c r="J119" s="35">
        <v>136</v>
      </c>
      <c r="K119" s="35">
        <v>53</v>
      </c>
      <c r="L119" s="35">
        <v>0</v>
      </c>
      <c r="M119" s="35">
        <v>0</v>
      </c>
      <c r="N119" s="35">
        <v>72</v>
      </c>
      <c r="O119" s="35">
        <v>0</v>
      </c>
      <c r="P119" s="35">
        <v>40</v>
      </c>
      <c r="Q119" s="35">
        <v>0</v>
      </c>
    </row>
    <row r="120" spans="1:17" x14ac:dyDescent="0.25">
      <c r="A120" s="19" t="s">
        <v>337</v>
      </c>
      <c r="B120" s="6">
        <v>2278092</v>
      </c>
      <c r="C120" s="9" t="s">
        <v>23</v>
      </c>
      <c r="D120" s="4">
        <v>7</v>
      </c>
      <c r="E120" s="4" t="s">
        <v>9</v>
      </c>
      <c r="F120" s="4">
        <v>16</v>
      </c>
      <c r="G120" s="4" t="s">
        <v>6</v>
      </c>
      <c r="H120" s="35">
        <f t="shared" si="3"/>
        <v>8</v>
      </c>
      <c r="I120" s="35">
        <v>0</v>
      </c>
      <c r="J120" s="35">
        <v>0</v>
      </c>
      <c r="K120" s="35">
        <v>0</v>
      </c>
      <c r="L120" s="35">
        <v>8</v>
      </c>
      <c r="M120" s="35">
        <v>0</v>
      </c>
      <c r="N120" s="35">
        <v>0</v>
      </c>
      <c r="O120" s="35">
        <v>0</v>
      </c>
      <c r="P120" s="35">
        <v>0</v>
      </c>
      <c r="Q120" s="35">
        <v>0</v>
      </c>
    </row>
    <row r="121" spans="1:17" x14ac:dyDescent="0.25">
      <c r="A121" s="19" t="s">
        <v>338</v>
      </c>
      <c r="B121" s="6">
        <v>2278132</v>
      </c>
      <c r="C121" s="9" t="s">
        <v>24</v>
      </c>
      <c r="D121" s="4">
        <v>7</v>
      </c>
      <c r="E121" s="4" t="s">
        <v>9</v>
      </c>
      <c r="F121" s="4">
        <v>16</v>
      </c>
      <c r="G121" s="4" t="s">
        <v>6</v>
      </c>
      <c r="H121" s="35">
        <f t="shared" si="3"/>
        <v>8</v>
      </c>
      <c r="I121" s="35">
        <v>0</v>
      </c>
      <c r="J121" s="35">
        <v>0</v>
      </c>
      <c r="K121" s="35">
        <v>0</v>
      </c>
      <c r="L121" s="35">
        <v>8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</row>
    <row r="122" spans="1:17" x14ac:dyDescent="0.25">
      <c r="A122" s="19" t="s">
        <v>339</v>
      </c>
      <c r="B122" s="6">
        <v>2278147</v>
      </c>
      <c r="C122" s="9" t="s">
        <v>25</v>
      </c>
      <c r="D122" s="4">
        <v>7</v>
      </c>
      <c r="E122" s="4" t="s">
        <v>9</v>
      </c>
      <c r="F122" s="4">
        <v>16</v>
      </c>
      <c r="G122" s="4" t="s">
        <v>6</v>
      </c>
      <c r="H122" s="35">
        <f t="shared" si="3"/>
        <v>2</v>
      </c>
      <c r="I122" s="35">
        <v>0</v>
      </c>
      <c r="J122" s="35">
        <v>0</v>
      </c>
      <c r="K122" s="35">
        <v>0</v>
      </c>
      <c r="L122" s="35">
        <v>0</v>
      </c>
      <c r="M122" s="35">
        <v>0</v>
      </c>
      <c r="N122" s="35">
        <v>2</v>
      </c>
      <c r="O122" s="35">
        <v>0</v>
      </c>
      <c r="P122" s="35">
        <v>0</v>
      </c>
      <c r="Q122" s="35">
        <v>0</v>
      </c>
    </row>
    <row r="123" spans="1:17" x14ac:dyDescent="0.25">
      <c r="A123" s="19" t="s">
        <v>340</v>
      </c>
      <c r="B123" s="6">
        <v>2285634</v>
      </c>
      <c r="C123" s="9" t="s">
        <v>152</v>
      </c>
      <c r="D123" s="4" t="s">
        <v>8</v>
      </c>
      <c r="E123" s="4" t="s">
        <v>9</v>
      </c>
      <c r="F123" s="4">
        <v>16</v>
      </c>
      <c r="G123" s="4" t="s">
        <v>6</v>
      </c>
      <c r="H123" s="35">
        <f t="shared" si="3"/>
        <v>2</v>
      </c>
      <c r="I123" s="35">
        <v>0</v>
      </c>
      <c r="J123" s="35">
        <v>0</v>
      </c>
      <c r="K123" s="35">
        <v>0</v>
      </c>
      <c r="L123" s="35">
        <v>0</v>
      </c>
      <c r="M123" s="35">
        <v>0</v>
      </c>
      <c r="N123" s="35">
        <v>2</v>
      </c>
      <c r="O123" s="35">
        <v>0</v>
      </c>
      <c r="P123" s="35">
        <v>0</v>
      </c>
      <c r="Q123" s="35">
        <v>0</v>
      </c>
    </row>
    <row r="124" spans="1:17" x14ac:dyDescent="0.25">
      <c r="A124" s="19" t="s">
        <v>341</v>
      </c>
      <c r="B124" s="6">
        <v>2278136</v>
      </c>
      <c r="C124" s="9" t="s">
        <v>26</v>
      </c>
      <c r="D124" s="4">
        <v>7</v>
      </c>
      <c r="E124" s="4" t="s">
        <v>9</v>
      </c>
      <c r="F124" s="4">
        <v>16</v>
      </c>
      <c r="G124" s="4" t="s">
        <v>6</v>
      </c>
      <c r="H124" s="35">
        <f t="shared" si="3"/>
        <v>5846</v>
      </c>
      <c r="I124" s="35">
        <v>0</v>
      </c>
      <c r="J124" s="35">
        <v>644</v>
      </c>
      <c r="K124" s="35">
        <v>500</v>
      </c>
      <c r="L124" s="35">
        <v>995</v>
      </c>
      <c r="M124" s="35">
        <v>0</v>
      </c>
      <c r="N124" s="35">
        <v>2977</v>
      </c>
      <c r="O124" s="35">
        <v>0</v>
      </c>
      <c r="P124" s="35">
        <v>560</v>
      </c>
      <c r="Q124" s="35">
        <v>170</v>
      </c>
    </row>
    <row r="125" spans="1:17" x14ac:dyDescent="0.25">
      <c r="A125" s="19" t="s">
        <v>342</v>
      </c>
      <c r="B125" s="6">
        <v>2287375</v>
      </c>
      <c r="C125" s="9" t="s">
        <v>27</v>
      </c>
      <c r="D125" s="4">
        <v>7</v>
      </c>
      <c r="E125" s="4" t="s">
        <v>9</v>
      </c>
      <c r="F125" s="4">
        <v>16</v>
      </c>
      <c r="G125" s="4" t="s">
        <v>6</v>
      </c>
      <c r="H125" s="35">
        <f t="shared" si="3"/>
        <v>8</v>
      </c>
      <c r="I125" s="35">
        <v>0</v>
      </c>
      <c r="J125" s="35">
        <v>0</v>
      </c>
      <c r="K125" s="35">
        <v>0</v>
      </c>
      <c r="L125" s="35">
        <v>0</v>
      </c>
      <c r="M125" s="35">
        <v>0</v>
      </c>
      <c r="N125" s="35">
        <v>0</v>
      </c>
      <c r="O125" s="35">
        <v>0</v>
      </c>
      <c r="P125" s="35">
        <v>8</v>
      </c>
      <c r="Q125" s="35">
        <v>0</v>
      </c>
    </row>
    <row r="126" spans="1:17" x14ac:dyDescent="0.25">
      <c r="A126" s="19" t="s">
        <v>343</v>
      </c>
      <c r="B126" s="6">
        <v>2279073</v>
      </c>
      <c r="C126" s="9" t="s">
        <v>28</v>
      </c>
      <c r="D126" s="4">
        <v>7</v>
      </c>
      <c r="E126" s="4" t="s">
        <v>9</v>
      </c>
      <c r="F126" s="4">
        <v>16</v>
      </c>
      <c r="G126" s="4" t="s">
        <v>6</v>
      </c>
      <c r="H126" s="35">
        <f t="shared" si="3"/>
        <v>28</v>
      </c>
      <c r="I126" s="35">
        <v>0</v>
      </c>
      <c r="J126" s="35">
        <v>0</v>
      </c>
      <c r="K126" s="35">
        <v>0</v>
      </c>
      <c r="L126" s="35">
        <v>0</v>
      </c>
      <c r="M126" s="35">
        <v>0</v>
      </c>
      <c r="N126" s="35">
        <v>0</v>
      </c>
      <c r="O126" s="35">
        <v>0</v>
      </c>
      <c r="P126" s="35">
        <v>8</v>
      </c>
      <c r="Q126" s="35">
        <v>20</v>
      </c>
    </row>
    <row r="127" spans="1:17" x14ac:dyDescent="0.25">
      <c r="A127" s="19" t="s">
        <v>344</v>
      </c>
      <c r="B127" s="6">
        <v>2278813</v>
      </c>
      <c r="C127" s="9" t="s">
        <v>29</v>
      </c>
      <c r="D127" s="4">
        <v>7</v>
      </c>
      <c r="E127" s="4" t="s">
        <v>9</v>
      </c>
      <c r="F127" s="4">
        <v>16</v>
      </c>
      <c r="G127" s="4" t="s">
        <v>6</v>
      </c>
      <c r="H127" s="35">
        <f t="shared" si="3"/>
        <v>186</v>
      </c>
      <c r="I127" s="35">
        <v>0</v>
      </c>
      <c r="J127" s="35">
        <v>0</v>
      </c>
      <c r="K127" s="35">
        <v>50</v>
      </c>
      <c r="L127" s="35">
        <v>46</v>
      </c>
      <c r="M127" s="35">
        <v>0</v>
      </c>
      <c r="N127" s="35">
        <v>90</v>
      </c>
      <c r="O127" s="35">
        <v>0</v>
      </c>
      <c r="P127" s="35">
        <v>0</v>
      </c>
      <c r="Q127" s="35">
        <v>0</v>
      </c>
    </row>
    <row r="128" spans="1:17" x14ac:dyDescent="0.25">
      <c r="A128" s="19" t="s">
        <v>345</v>
      </c>
      <c r="B128" s="6">
        <v>2278144</v>
      </c>
      <c r="C128" s="9" t="s">
        <v>30</v>
      </c>
      <c r="D128" s="4">
        <v>7</v>
      </c>
      <c r="E128" s="4" t="s">
        <v>9</v>
      </c>
      <c r="F128" s="4">
        <v>16</v>
      </c>
      <c r="G128" s="4" t="s">
        <v>6</v>
      </c>
      <c r="H128" s="35">
        <f t="shared" si="3"/>
        <v>14</v>
      </c>
      <c r="I128" s="35">
        <v>0</v>
      </c>
      <c r="J128" s="35">
        <v>0</v>
      </c>
      <c r="K128" s="35">
        <v>0</v>
      </c>
      <c r="L128" s="35">
        <v>0</v>
      </c>
      <c r="M128" s="35">
        <v>0</v>
      </c>
      <c r="N128" s="35">
        <v>0</v>
      </c>
      <c r="O128" s="35">
        <v>0</v>
      </c>
      <c r="P128" s="35">
        <v>4</v>
      </c>
      <c r="Q128" s="35">
        <v>10</v>
      </c>
    </row>
    <row r="129" spans="1:17" x14ac:dyDescent="0.25">
      <c r="A129" s="19" t="s">
        <v>346</v>
      </c>
      <c r="B129" s="6">
        <v>2278096</v>
      </c>
      <c r="C129" s="9" t="s">
        <v>31</v>
      </c>
      <c r="D129" s="4">
        <v>7</v>
      </c>
      <c r="E129" s="4" t="s">
        <v>9</v>
      </c>
      <c r="F129" s="4">
        <v>16</v>
      </c>
      <c r="G129" s="4" t="s">
        <v>6</v>
      </c>
      <c r="H129" s="35">
        <f t="shared" si="3"/>
        <v>12</v>
      </c>
      <c r="I129" s="35">
        <v>0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12</v>
      </c>
      <c r="Q129" s="35">
        <v>0</v>
      </c>
    </row>
    <row r="130" spans="1:17" x14ac:dyDescent="0.25">
      <c r="A130" s="19" t="s">
        <v>347</v>
      </c>
      <c r="B130" s="6">
        <v>2322352</v>
      </c>
      <c r="C130" s="9" t="s">
        <v>32</v>
      </c>
      <c r="D130" s="4" t="s">
        <v>8</v>
      </c>
      <c r="E130" s="4" t="s">
        <v>9</v>
      </c>
      <c r="F130" s="4">
        <v>16</v>
      </c>
      <c r="G130" s="4" t="s">
        <v>6</v>
      </c>
      <c r="H130" s="35">
        <f t="shared" si="3"/>
        <v>4</v>
      </c>
      <c r="I130" s="35">
        <v>0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4</v>
      </c>
      <c r="Q130" s="35">
        <v>0</v>
      </c>
    </row>
    <row r="131" spans="1:17" x14ac:dyDescent="0.25">
      <c r="A131" s="19" t="s">
        <v>348</v>
      </c>
      <c r="B131" s="6">
        <v>2280154</v>
      </c>
      <c r="C131" s="9" t="s">
        <v>33</v>
      </c>
      <c r="D131" s="4">
        <v>7</v>
      </c>
      <c r="E131" s="4" t="s">
        <v>9</v>
      </c>
      <c r="F131" s="4">
        <v>16</v>
      </c>
      <c r="G131" s="4" t="s">
        <v>6</v>
      </c>
      <c r="H131" s="35">
        <f t="shared" si="3"/>
        <v>2290</v>
      </c>
      <c r="I131" s="35">
        <v>0</v>
      </c>
      <c r="J131" s="35">
        <v>1490</v>
      </c>
      <c r="K131" s="35">
        <v>0</v>
      </c>
      <c r="L131" s="35">
        <v>0</v>
      </c>
      <c r="M131" s="35">
        <v>0</v>
      </c>
      <c r="N131" s="35">
        <v>400</v>
      </c>
      <c r="O131" s="35">
        <v>0</v>
      </c>
      <c r="P131" s="35">
        <v>400</v>
      </c>
      <c r="Q131" s="35">
        <v>0</v>
      </c>
    </row>
    <row r="132" spans="1:17" x14ac:dyDescent="0.25">
      <c r="A132" s="19" t="s">
        <v>349</v>
      </c>
      <c r="B132" s="6">
        <v>2278145</v>
      </c>
      <c r="C132" s="9" t="s">
        <v>34</v>
      </c>
      <c r="D132" s="4">
        <v>7</v>
      </c>
      <c r="E132" s="4" t="s">
        <v>9</v>
      </c>
      <c r="F132" s="4">
        <v>16</v>
      </c>
      <c r="G132" s="4" t="s">
        <v>6</v>
      </c>
      <c r="H132" s="35">
        <f t="shared" si="3"/>
        <v>2991</v>
      </c>
      <c r="I132" s="35">
        <v>0</v>
      </c>
      <c r="J132" s="35">
        <v>321</v>
      </c>
      <c r="K132" s="35">
        <v>0</v>
      </c>
      <c r="L132" s="35">
        <v>335</v>
      </c>
      <c r="M132" s="35">
        <v>0</v>
      </c>
      <c r="N132" s="35">
        <v>1670</v>
      </c>
      <c r="O132" s="35">
        <v>0</v>
      </c>
      <c r="P132" s="35">
        <v>450</v>
      </c>
      <c r="Q132" s="35">
        <v>215</v>
      </c>
    </row>
    <row r="133" spans="1:17" x14ac:dyDescent="0.25">
      <c r="A133" s="19" t="s">
        <v>350</v>
      </c>
      <c r="B133" s="6">
        <v>2280169</v>
      </c>
      <c r="C133" s="9" t="s">
        <v>35</v>
      </c>
      <c r="D133" s="4">
        <v>7</v>
      </c>
      <c r="E133" s="4" t="s">
        <v>9</v>
      </c>
      <c r="F133" s="4">
        <v>16</v>
      </c>
      <c r="G133" s="4" t="s">
        <v>6</v>
      </c>
      <c r="H133" s="35">
        <f t="shared" ref="H133:H164" si="4">I133+J133+K133+L133+M133+N133+O133+P133+Q133</f>
        <v>6236</v>
      </c>
      <c r="I133" s="35">
        <v>0</v>
      </c>
      <c r="J133" s="35">
        <v>770</v>
      </c>
      <c r="K133" s="35">
        <v>500</v>
      </c>
      <c r="L133" s="35">
        <v>390</v>
      </c>
      <c r="M133" s="35">
        <v>0</v>
      </c>
      <c r="N133" s="35">
        <v>2660</v>
      </c>
      <c r="O133" s="35">
        <v>0</v>
      </c>
      <c r="P133" s="35">
        <v>1350</v>
      </c>
      <c r="Q133" s="35">
        <v>566</v>
      </c>
    </row>
    <row r="134" spans="1:17" x14ac:dyDescent="0.25">
      <c r="A134" s="19" t="s">
        <v>351</v>
      </c>
      <c r="B134" s="6">
        <v>2320533</v>
      </c>
      <c r="C134" s="9" t="s">
        <v>162</v>
      </c>
      <c r="D134" s="4" t="s">
        <v>8</v>
      </c>
      <c r="E134" s="4" t="s">
        <v>9</v>
      </c>
      <c r="F134" s="4">
        <v>16</v>
      </c>
      <c r="G134" s="4" t="s">
        <v>6</v>
      </c>
      <c r="H134" s="35">
        <f t="shared" si="4"/>
        <v>30</v>
      </c>
      <c r="I134" s="35">
        <v>0</v>
      </c>
      <c r="J134" s="35">
        <v>0</v>
      </c>
      <c r="K134" s="35">
        <v>0</v>
      </c>
      <c r="L134" s="35">
        <v>0</v>
      </c>
      <c r="M134" s="35">
        <v>0</v>
      </c>
      <c r="N134" s="35">
        <v>30</v>
      </c>
      <c r="O134" s="35">
        <v>0</v>
      </c>
      <c r="P134" s="35">
        <v>0</v>
      </c>
      <c r="Q134" s="35">
        <v>0</v>
      </c>
    </row>
    <row r="135" spans="1:17" x14ac:dyDescent="0.25">
      <c r="A135" s="19" t="s">
        <v>352</v>
      </c>
      <c r="B135" s="6">
        <v>2278097</v>
      </c>
      <c r="C135" s="9" t="s">
        <v>36</v>
      </c>
      <c r="D135" s="4">
        <v>7</v>
      </c>
      <c r="E135" s="4" t="s">
        <v>9</v>
      </c>
      <c r="F135" s="4">
        <v>16</v>
      </c>
      <c r="G135" s="4" t="s">
        <v>6</v>
      </c>
      <c r="H135" s="35">
        <f t="shared" si="4"/>
        <v>22</v>
      </c>
      <c r="I135" s="35">
        <v>0</v>
      </c>
      <c r="J135" s="35">
        <v>0</v>
      </c>
      <c r="K135" s="35">
        <v>1</v>
      </c>
      <c r="L135" s="35">
        <v>17</v>
      </c>
      <c r="M135" s="35">
        <v>0</v>
      </c>
      <c r="N135" s="35">
        <v>4</v>
      </c>
      <c r="O135" s="35">
        <v>0</v>
      </c>
      <c r="P135" s="35">
        <v>0</v>
      </c>
      <c r="Q135" s="35">
        <v>0</v>
      </c>
    </row>
    <row r="136" spans="1:17" x14ac:dyDescent="0.25">
      <c r="A136" s="19" t="s">
        <v>353</v>
      </c>
      <c r="B136" s="6">
        <v>2278937</v>
      </c>
      <c r="C136" s="9" t="s">
        <v>37</v>
      </c>
      <c r="D136" s="4">
        <v>7</v>
      </c>
      <c r="E136" s="4" t="s">
        <v>9</v>
      </c>
      <c r="F136" s="4">
        <v>16</v>
      </c>
      <c r="G136" s="4" t="s">
        <v>6</v>
      </c>
      <c r="H136" s="35">
        <f t="shared" si="4"/>
        <v>17</v>
      </c>
      <c r="I136" s="35">
        <v>0</v>
      </c>
      <c r="J136" s="35">
        <v>0</v>
      </c>
      <c r="K136" s="35">
        <v>7</v>
      </c>
      <c r="L136" s="35">
        <v>0</v>
      </c>
      <c r="M136" s="35">
        <v>0</v>
      </c>
      <c r="N136" s="35">
        <v>0</v>
      </c>
      <c r="O136" s="35">
        <v>0</v>
      </c>
      <c r="P136" s="35">
        <v>10</v>
      </c>
      <c r="Q136" s="35">
        <v>0</v>
      </c>
    </row>
    <row r="137" spans="1:17" x14ac:dyDescent="0.25">
      <c r="A137" s="19" t="s">
        <v>354</v>
      </c>
      <c r="B137" s="6">
        <v>2278935</v>
      </c>
      <c r="C137" s="9" t="s">
        <v>38</v>
      </c>
      <c r="D137" s="4">
        <v>7</v>
      </c>
      <c r="E137" s="4" t="s">
        <v>9</v>
      </c>
      <c r="F137" s="4">
        <v>16</v>
      </c>
      <c r="G137" s="4" t="s">
        <v>6</v>
      </c>
      <c r="H137" s="35">
        <f t="shared" si="4"/>
        <v>45</v>
      </c>
      <c r="I137" s="35">
        <v>0</v>
      </c>
      <c r="J137" s="35">
        <v>0</v>
      </c>
      <c r="K137" s="35">
        <v>8</v>
      </c>
      <c r="L137" s="35">
        <v>0</v>
      </c>
      <c r="M137" s="35">
        <v>0</v>
      </c>
      <c r="N137" s="35">
        <v>5</v>
      </c>
      <c r="O137" s="35">
        <v>0</v>
      </c>
      <c r="P137" s="35">
        <v>32</v>
      </c>
      <c r="Q137" s="35">
        <v>0</v>
      </c>
    </row>
    <row r="138" spans="1:17" x14ac:dyDescent="0.25">
      <c r="A138" s="19" t="s">
        <v>355</v>
      </c>
      <c r="B138" s="6">
        <v>2279072</v>
      </c>
      <c r="C138" s="9" t="s">
        <v>168</v>
      </c>
      <c r="D138" s="4">
        <v>7</v>
      </c>
      <c r="E138" s="4" t="s">
        <v>9</v>
      </c>
      <c r="F138" s="4">
        <v>16</v>
      </c>
      <c r="G138" s="4" t="s">
        <v>6</v>
      </c>
      <c r="H138" s="35">
        <f t="shared" si="4"/>
        <v>7</v>
      </c>
      <c r="I138" s="35">
        <v>0</v>
      </c>
      <c r="J138" s="35">
        <v>0</v>
      </c>
      <c r="K138" s="35">
        <v>0</v>
      </c>
      <c r="L138" s="35">
        <v>0</v>
      </c>
      <c r="M138" s="35">
        <v>0</v>
      </c>
      <c r="N138" s="35">
        <v>0</v>
      </c>
      <c r="O138" s="35">
        <v>0</v>
      </c>
      <c r="P138" s="35">
        <v>7</v>
      </c>
      <c r="Q138" s="35">
        <v>0</v>
      </c>
    </row>
    <row r="139" spans="1:17" x14ac:dyDescent="0.25">
      <c r="A139" s="19" t="s">
        <v>356</v>
      </c>
      <c r="B139" s="6">
        <v>2282613</v>
      </c>
      <c r="C139" s="9" t="s">
        <v>170</v>
      </c>
      <c r="D139" s="4">
        <v>7</v>
      </c>
      <c r="E139" s="4" t="s">
        <v>9</v>
      </c>
      <c r="F139" s="4">
        <v>16</v>
      </c>
      <c r="G139" s="4" t="s">
        <v>6</v>
      </c>
      <c r="H139" s="35">
        <f t="shared" si="4"/>
        <v>7</v>
      </c>
      <c r="I139" s="35">
        <v>0</v>
      </c>
      <c r="J139" s="35">
        <v>0</v>
      </c>
      <c r="K139" s="35">
        <v>0</v>
      </c>
      <c r="L139" s="35">
        <v>0</v>
      </c>
      <c r="M139" s="35">
        <v>0</v>
      </c>
      <c r="N139" s="35">
        <v>0</v>
      </c>
      <c r="O139" s="35">
        <v>0</v>
      </c>
      <c r="P139" s="35">
        <v>7</v>
      </c>
      <c r="Q139" s="35">
        <v>0</v>
      </c>
    </row>
    <row r="140" spans="1:17" x14ac:dyDescent="0.25">
      <c r="A140" s="19" t="s">
        <v>357</v>
      </c>
      <c r="B140" s="6">
        <v>2278137</v>
      </c>
      <c r="C140" s="9" t="s">
        <v>39</v>
      </c>
      <c r="D140" s="4">
        <v>7</v>
      </c>
      <c r="E140" s="4" t="s">
        <v>9</v>
      </c>
      <c r="F140" s="4">
        <v>16</v>
      </c>
      <c r="G140" s="4" t="s">
        <v>6</v>
      </c>
      <c r="H140" s="35">
        <f t="shared" si="4"/>
        <v>10</v>
      </c>
      <c r="I140" s="35">
        <v>0</v>
      </c>
      <c r="J140" s="35">
        <v>0</v>
      </c>
      <c r="K140" s="35">
        <v>0</v>
      </c>
      <c r="L140" s="35">
        <v>0</v>
      </c>
      <c r="M140" s="35">
        <v>0</v>
      </c>
      <c r="N140" s="35">
        <v>10</v>
      </c>
      <c r="O140" s="35">
        <v>0</v>
      </c>
      <c r="P140" s="35">
        <v>0</v>
      </c>
      <c r="Q140" s="35">
        <v>0</v>
      </c>
    </row>
    <row r="141" spans="1:17" x14ac:dyDescent="0.25">
      <c r="A141" s="19" t="s">
        <v>358</v>
      </c>
      <c r="B141" s="6">
        <v>2278098</v>
      </c>
      <c r="C141" s="9" t="s">
        <v>40</v>
      </c>
      <c r="D141" s="4">
        <v>7</v>
      </c>
      <c r="E141" s="4" t="s">
        <v>9</v>
      </c>
      <c r="F141" s="4">
        <v>16</v>
      </c>
      <c r="G141" s="4" t="s">
        <v>6</v>
      </c>
      <c r="H141" s="35">
        <f t="shared" si="4"/>
        <v>9</v>
      </c>
      <c r="I141" s="35">
        <v>0</v>
      </c>
      <c r="J141" s="35">
        <v>0</v>
      </c>
      <c r="K141" s="35">
        <v>0</v>
      </c>
      <c r="L141" s="35">
        <v>0</v>
      </c>
      <c r="M141" s="35">
        <v>0</v>
      </c>
      <c r="N141" s="35">
        <v>0</v>
      </c>
      <c r="O141" s="35">
        <v>0</v>
      </c>
      <c r="P141" s="35">
        <v>3</v>
      </c>
      <c r="Q141" s="35">
        <v>6</v>
      </c>
    </row>
    <row r="142" spans="1:17" x14ac:dyDescent="0.25">
      <c r="A142" s="19" t="s">
        <v>359</v>
      </c>
      <c r="B142" s="6">
        <v>2278146</v>
      </c>
      <c r="C142" s="9" t="s">
        <v>41</v>
      </c>
      <c r="D142" s="4">
        <v>7</v>
      </c>
      <c r="E142" s="4" t="s">
        <v>9</v>
      </c>
      <c r="F142" s="4">
        <v>16</v>
      </c>
      <c r="G142" s="4" t="s">
        <v>6</v>
      </c>
      <c r="H142" s="35">
        <f t="shared" si="4"/>
        <v>6</v>
      </c>
      <c r="I142" s="35">
        <v>0</v>
      </c>
      <c r="J142" s="35">
        <v>0</v>
      </c>
      <c r="K142" s="35">
        <v>0</v>
      </c>
      <c r="L142" s="35">
        <v>0</v>
      </c>
      <c r="M142" s="35">
        <v>0</v>
      </c>
      <c r="N142" s="35">
        <v>0</v>
      </c>
      <c r="O142" s="35">
        <v>0</v>
      </c>
      <c r="P142" s="35">
        <v>0</v>
      </c>
      <c r="Q142" s="35">
        <v>6</v>
      </c>
    </row>
    <row r="143" spans="1:17" x14ac:dyDescent="0.25">
      <c r="A143" s="19" t="s">
        <v>360</v>
      </c>
      <c r="B143" s="6">
        <v>2278850</v>
      </c>
      <c r="C143" s="9" t="s">
        <v>42</v>
      </c>
      <c r="D143" s="4">
        <v>7</v>
      </c>
      <c r="E143" s="4" t="s">
        <v>9</v>
      </c>
      <c r="F143" s="4">
        <v>16</v>
      </c>
      <c r="G143" s="4" t="s">
        <v>6</v>
      </c>
      <c r="H143" s="35">
        <f t="shared" si="4"/>
        <v>50</v>
      </c>
      <c r="I143" s="35">
        <v>0</v>
      </c>
      <c r="J143" s="35">
        <v>0</v>
      </c>
      <c r="K143" s="35">
        <v>50</v>
      </c>
      <c r="L143" s="35">
        <v>0</v>
      </c>
      <c r="M143" s="35">
        <v>0</v>
      </c>
      <c r="N143" s="35">
        <v>0</v>
      </c>
      <c r="O143" s="35">
        <v>0</v>
      </c>
      <c r="P143" s="35">
        <v>0</v>
      </c>
      <c r="Q143" s="35">
        <v>0</v>
      </c>
    </row>
    <row r="144" spans="1:17" x14ac:dyDescent="0.25">
      <c r="A144" s="19" t="s">
        <v>361</v>
      </c>
      <c r="B144" s="6">
        <v>2278932</v>
      </c>
      <c r="C144" s="9" t="s">
        <v>43</v>
      </c>
      <c r="D144" s="4">
        <v>7</v>
      </c>
      <c r="E144" s="4" t="s">
        <v>9</v>
      </c>
      <c r="F144" s="4">
        <v>16</v>
      </c>
      <c r="G144" s="4" t="s">
        <v>6</v>
      </c>
      <c r="H144" s="35">
        <f t="shared" si="4"/>
        <v>47</v>
      </c>
      <c r="I144" s="35">
        <v>0</v>
      </c>
      <c r="J144" s="35">
        <v>0</v>
      </c>
      <c r="K144" s="35">
        <v>30</v>
      </c>
      <c r="L144" s="35">
        <v>0</v>
      </c>
      <c r="M144" s="35">
        <v>0</v>
      </c>
      <c r="N144" s="35">
        <v>3</v>
      </c>
      <c r="O144" s="35">
        <v>0</v>
      </c>
      <c r="P144" s="35">
        <v>14</v>
      </c>
      <c r="Q144" s="35">
        <v>0</v>
      </c>
    </row>
    <row r="145" spans="1:17" x14ac:dyDescent="0.25">
      <c r="A145" s="19" t="s">
        <v>362</v>
      </c>
      <c r="B145" s="6">
        <v>2278105</v>
      </c>
      <c r="C145" s="9" t="s">
        <v>51</v>
      </c>
      <c r="D145" s="4">
        <v>7</v>
      </c>
      <c r="E145" s="4" t="s">
        <v>9</v>
      </c>
      <c r="F145" s="4">
        <v>16</v>
      </c>
      <c r="G145" s="4" t="s">
        <v>6</v>
      </c>
      <c r="H145" s="35">
        <f t="shared" si="4"/>
        <v>5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5</v>
      </c>
      <c r="O145" s="35">
        <v>0</v>
      </c>
      <c r="P145" s="35">
        <v>0</v>
      </c>
      <c r="Q145" s="35">
        <v>0</v>
      </c>
    </row>
    <row r="146" spans="1:17" x14ac:dyDescent="0.25">
      <c r="A146" s="19" t="s">
        <v>363</v>
      </c>
      <c r="B146" s="6">
        <v>2280171</v>
      </c>
      <c r="C146" s="9" t="s">
        <v>105</v>
      </c>
      <c r="D146" s="4">
        <v>7</v>
      </c>
      <c r="E146" s="4" t="s">
        <v>9</v>
      </c>
      <c r="F146" s="4">
        <v>16</v>
      </c>
      <c r="G146" s="4" t="s">
        <v>6</v>
      </c>
      <c r="H146" s="35">
        <f t="shared" si="4"/>
        <v>2</v>
      </c>
      <c r="I146" s="35">
        <v>0</v>
      </c>
      <c r="J146" s="35">
        <v>0</v>
      </c>
      <c r="K146" s="35">
        <v>0</v>
      </c>
      <c r="L146" s="35">
        <v>0</v>
      </c>
      <c r="M146" s="35">
        <v>0</v>
      </c>
      <c r="N146" s="35">
        <v>2</v>
      </c>
      <c r="O146" s="35">
        <v>0</v>
      </c>
      <c r="P146" s="35">
        <v>0</v>
      </c>
      <c r="Q146" s="35">
        <v>0</v>
      </c>
    </row>
    <row r="147" spans="1:17" x14ac:dyDescent="0.25">
      <c r="A147" s="19" t="s">
        <v>364</v>
      </c>
      <c r="B147" s="6">
        <v>2278810</v>
      </c>
      <c r="C147" s="9" t="s">
        <v>106</v>
      </c>
      <c r="D147" s="4">
        <v>7</v>
      </c>
      <c r="E147" s="4" t="s">
        <v>9</v>
      </c>
      <c r="F147" s="4">
        <v>16</v>
      </c>
      <c r="G147" s="4" t="s">
        <v>6</v>
      </c>
      <c r="H147" s="35">
        <f t="shared" si="4"/>
        <v>379</v>
      </c>
      <c r="I147" s="35">
        <v>0</v>
      </c>
      <c r="J147" s="35">
        <v>161</v>
      </c>
      <c r="K147" s="35">
        <v>0</v>
      </c>
      <c r="L147" s="35">
        <v>59</v>
      </c>
      <c r="M147" s="35">
        <v>0</v>
      </c>
      <c r="N147" s="35">
        <v>37</v>
      </c>
      <c r="O147" s="35">
        <v>0</v>
      </c>
      <c r="P147" s="35">
        <v>0</v>
      </c>
      <c r="Q147" s="35">
        <v>122</v>
      </c>
    </row>
    <row r="148" spans="1:17" x14ac:dyDescent="0.25">
      <c r="A148" s="19" t="s">
        <v>365</v>
      </c>
      <c r="B148" s="6">
        <v>2278270</v>
      </c>
      <c r="C148" s="9" t="s">
        <v>161</v>
      </c>
      <c r="D148" s="4" t="s">
        <v>8</v>
      </c>
      <c r="E148" s="4" t="s">
        <v>9</v>
      </c>
      <c r="F148" s="4">
        <v>16</v>
      </c>
      <c r="G148" s="4" t="s">
        <v>6</v>
      </c>
      <c r="H148" s="35">
        <f t="shared" si="4"/>
        <v>185</v>
      </c>
      <c r="I148" s="35">
        <v>0</v>
      </c>
      <c r="J148" s="35">
        <v>100</v>
      </c>
      <c r="K148" s="35">
        <v>0</v>
      </c>
      <c r="L148" s="35">
        <v>0</v>
      </c>
      <c r="M148" s="35">
        <v>0</v>
      </c>
      <c r="N148" s="35">
        <v>85</v>
      </c>
      <c r="O148" s="35">
        <v>0</v>
      </c>
      <c r="P148" s="35">
        <v>0</v>
      </c>
      <c r="Q148" s="35">
        <v>0</v>
      </c>
    </row>
    <row r="149" spans="1:17" x14ac:dyDescent="0.25">
      <c r="A149" s="19" t="s">
        <v>366</v>
      </c>
      <c r="B149" s="6">
        <v>2278812</v>
      </c>
      <c r="C149" s="9" t="s">
        <v>107</v>
      </c>
      <c r="D149" s="4">
        <v>7</v>
      </c>
      <c r="E149" s="4" t="s">
        <v>9</v>
      </c>
      <c r="F149" s="4">
        <v>16</v>
      </c>
      <c r="G149" s="4" t="s">
        <v>6</v>
      </c>
      <c r="H149" s="35">
        <f t="shared" si="4"/>
        <v>3218</v>
      </c>
      <c r="I149" s="35">
        <v>0</v>
      </c>
      <c r="J149" s="35">
        <v>590</v>
      </c>
      <c r="K149" s="35">
        <v>200</v>
      </c>
      <c r="L149" s="35">
        <v>292</v>
      </c>
      <c r="M149" s="35">
        <v>0</v>
      </c>
      <c r="N149" s="35">
        <v>1507</v>
      </c>
      <c r="O149" s="35">
        <v>0</v>
      </c>
      <c r="P149" s="35">
        <v>0</v>
      </c>
      <c r="Q149" s="35">
        <v>629</v>
      </c>
    </row>
    <row r="150" spans="1:17" x14ac:dyDescent="0.25">
      <c r="A150" s="19" t="s">
        <v>367</v>
      </c>
      <c r="B150" s="6">
        <v>2278320</v>
      </c>
      <c r="C150" s="9" t="s">
        <v>108</v>
      </c>
      <c r="D150" s="4">
        <v>7</v>
      </c>
      <c r="E150" s="4" t="s">
        <v>9</v>
      </c>
      <c r="F150" s="4">
        <v>16</v>
      </c>
      <c r="G150" s="4" t="s">
        <v>6</v>
      </c>
      <c r="H150" s="35">
        <f t="shared" si="4"/>
        <v>183</v>
      </c>
      <c r="I150" s="35">
        <v>0</v>
      </c>
      <c r="J150" s="35">
        <v>91</v>
      </c>
      <c r="K150" s="35">
        <v>10</v>
      </c>
      <c r="L150" s="35">
        <v>6</v>
      </c>
      <c r="M150" s="35">
        <v>0</v>
      </c>
      <c r="N150" s="35">
        <v>22</v>
      </c>
      <c r="O150" s="35">
        <v>0</v>
      </c>
      <c r="P150" s="35">
        <v>0</v>
      </c>
      <c r="Q150" s="35">
        <v>54</v>
      </c>
    </row>
    <row r="151" spans="1:17" x14ac:dyDescent="0.25">
      <c r="A151" s="19" t="s">
        <v>368</v>
      </c>
      <c r="B151" s="6">
        <v>2278269</v>
      </c>
      <c r="C151" s="9" t="s">
        <v>109</v>
      </c>
      <c r="D151" s="4">
        <v>7</v>
      </c>
      <c r="E151" s="4" t="s">
        <v>9</v>
      </c>
      <c r="F151" s="4">
        <v>16</v>
      </c>
      <c r="G151" s="4" t="s">
        <v>6</v>
      </c>
      <c r="H151" s="35">
        <f t="shared" si="4"/>
        <v>3011</v>
      </c>
      <c r="I151" s="35">
        <v>390</v>
      </c>
      <c r="J151" s="35">
        <v>543</v>
      </c>
      <c r="K151" s="35">
        <v>200</v>
      </c>
      <c r="L151" s="35">
        <v>308</v>
      </c>
      <c r="M151" s="35">
        <v>0</v>
      </c>
      <c r="N151" s="35">
        <v>1029</v>
      </c>
      <c r="O151" s="35">
        <v>0</v>
      </c>
      <c r="P151" s="35">
        <v>0</v>
      </c>
      <c r="Q151" s="35">
        <v>541</v>
      </c>
    </row>
    <row r="152" spans="1:17" x14ac:dyDescent="0.25">
      <c r="A152" s="19" t="s">
        <v>369</v>
      </c>
      <c r="B152" s="6">
        <v>2278322</v>
      </c>
      <c r="C152" s="9" t="s">
        <v>110</v>
      </c>
      <c r="D152" s="4">
        <v>7</v>
      </c>
      <c r="E152" s="4" t="s">
        <v>9</v>
      </c>
      <c r="F152" s="4">
        <v>16</v>
      </c>
      <c r="G152" s="4" t="s">
        <v>6</v>
      </c>
      <c r="H152" s="35">
        <f t="shared" si="4"/>
        <v>3452</v>
      </c>
      <c r="I152" s="35">
        <v>0</v>
      </c>
      <c r="J152" s="35">
        <v>631</v>
      </c>
      <c r="K152" s="35">
        <v>200</v>
      </c>
      <c r="L152" s="35">
        <v>342</v>
      </c>
      <c r="M152" s="35">
        <v>0</v>
      </c>
      <c r="N152" s="35">
        <v>1521</v>
      </c>
      <c r="O152" s="35">
        <v>0</v>
      </c>
      <c r="P152" s="35">
        <v>0</v>
      </c>
      <c r="Q152" s="35">
        <v>758</v>
      </c>
    </row>
    <row r="153" spans="1:17" x14ac:dyDescent="0.25">
      <c r="A153" s="19" t="s">
        <v>370</v>
      </c>
      <c r="B153" s="6">
        <v>2280172</v>
      </c>
      <c r="C153" s="9" t="s">
        <v>111</v>
      </c>
      <c r="D153" s="4">
        <v>7</v>
      </c>
      <c r="E153" s="4" t="s">
        <v>9</v>
      </c>
      <c r="F153" s="4">
        <v>16</v>
      </c>
      <c r="G153" s="4" t="s">
        <v>6</v>
      </c>
      <c r="H153" s="35">
        <f t="shared" si="4"/>
        <v>483</v>
      </c>
      <c r="I153" s="35">
        <v>0</v>
      </c>
      <c r="J153" s="35">
        <v>130</v>
      </c>
      <c r="K153" s="35">
        <v>200</v>
      </c>
      <c r="L153" s="35">
        <v>43</v>
      </c>
      <c r="M153" s="35">
        <v>0</v>
      </c>
      <c r="N153" s="35">
        <v>10</v>
      </c>
      <c r="O153" s="35">
        <v>0</v>
      </c>
      <c r="P153" s="35">
        <v>0</v>
      </c>
      <c r="Q153" s="35">
        <v>100</v>
      </c>
    </row>
    <row r="154" spans="1:17" x14ac:dyDescent="0.25">
      <c r="A154" s="19" t="s">
        <v>371</v>
      </c>
      <c r="B154" s="6">
        <v>2278811</v>
      </c>
      <c r="C154" s="9" t="s">
        <v>112</v>
      </c>
      <c r="D154" s="4">
        <v>7</v>
      </c>
      <c r="E154" s="4" t="s">
        <v>9</v>
      </c>
      <c r="F154" s="4">
        <v>16</v>
      </c>
      <c r="G154" s="4" t="s">
        <v>6</v>
      </c>
      <c r="H154" s="35">
        <f t="shared" si="4"/>
        <v>1678</v>
      </c>
      <c r="I154" s="35">
        <v>0</v>
      </c>
      <c r="J154" s="35">
        <v>306</v>
      </c>
      <c r="K154" s="35">
        <v>0</v>
      </c>
      <c r="L154" s="35">
        <v>267</v>
      </c>
      <c r="M154" s="35">
        <v>0</v>
      </c>
      <c r="N154" s="35">
        <v>649</v>
      </c>
      <c r="O154" s="35">
        <v>0</v>
      </c>
      <c r="P154" s="35">
        <v>0</v>
      </c>
      <c r="Q154" s="35">
        <v>456</v>
      </c>
    </row>
    <row r="155" spans="1:17" x14ac:dyDescent="0.25">
      <c r="A155" s="19" t="s">
        <v>372</v>
      </c>
      <c r="B155" s="6">
        <v>2278324</v>
      </c>
      <c r="C155" s="9" t="s">
        <v>113</v>
      </c>
      <c r="D155" s="4">
        <v>7</v>
      </c>
      <c r="E155" s="4" t="s">
        <v>9</v>
      </c>
      <c r="F155" s="4">
        <v>16</v>
      </c>
      <c r="G155" s="4" t="s">
        <v>6</v>
      </c>
      <c r="H155" s="35">
        <f t="shared" si="4"/>
        <v>3546</v>
      </c>
      <c r="I155" s="35">
        <v>200</v>
      </c>
      <c r="J155" s="35">
        <v>458</v>
      </c>
      <c r="K155" s="35">
        <v>250</v>
      </c>
      <c r="L155" s="35">
        <v>542</v>
      </c>
      <c r="M155" s="35">
        <v>0</v>
      </c>
      <c r="N155" s="35">
        <v>1085</v>
      </c>
      <c r="O155" s="35">
        <v>0</v>
      </c>
      <c r="P155" s="35">
        <v>0</v>
      </c>
      <c r="Q155" s="35">
        <v>1011</v>
      </c>
    </row>
    <row r="156" spans="1:17" s="15" customFormat="1" x14ac:dyDescent="0.25">
      <c r="A156" s="19" t="s">
        <v>373</v>
      </c>
      <c r="B156" s="17">
        <v>2278273</v>
      </c>
      <c r="C156" s="18" t="s">
        <v>203</v>
      </c>
      <c r="D156" s="4">
        <v>7</v>
      </c>
      <c r="E156" s="4" t="s">
        <v>9</v>
      </c>
      <c r="F156" s="4">
        <v>16</v>
      </c>
      <c r="G156" s="4" t="s">
        <v>6</v>
      </c>
      <c r="H156" s="35">
        <f t="shared" si="4"/>
        <v>692</v>
      </c>
      <c r="I156" s="35"/>
      <c r="J156" s="35">
        <v>359</v>
      </c>
      <c r="K156" s="35">
        <v>0</v>
      </c>
      <c r="L156" s="35">
        <v>0</v>
      </c>
      <c r="M156" s="35"/>
      <c r="N156" s="35">
        <v>12</v>
      </c>
      <c r="O156" s="35">
        <v>0</v>
      </c>
      <c r="P156" s="35">
        <v>150</v>
      </c>
      <c r="Q156" s="35">
        <v>171</v>
      </c>
    </row>
    <row r="157" spans="1:17" x14ac:dyDescent="0.25">
      <c r="A157" s="19" t="s">
        <v>374</v>
      </c>
      <c r="B157" s="6">
        <v>2278103</v>
      </c>
      <c r="C157" s="9" t="s">
        <v>47</v>
      </c>
      <c r="D157" s="4">
        <v>7</v>
      </c>
      <c r="E157" s="4" t="s">
        <v>9</v>
      </c>
      <c r="F157" s="4">
        <v>17</v>
      </c>
      <c r="G157" s="4" t="s">
        <v>6</v>
      </c>
      <c r="H157" s="35">
        <f t="shared" si="4"/>
        <v>154</v>
      </c>
      <c r="I157" s="35">
        <v>12</v>
      </c>
      <c r="J157" s="35">
        <v>14</v>
      </c>
      <c r="K157" s="35">
        <v>15</v>
      </c>
      <c r="L157" s="35">
        <v>0</v>
      </c>
      <c r="M157" s="35">
        <v>0</v>
      </c>
      <c r="N157" s="35">
        <v>25</v>
      </c>
      <c r="O157" s="35">
        <v>12</v>
      </c>
      <c r="P157" s="35">
        <v>66</v>
      </c>
      <c r="Q157" s="35">
        <v>10</v>
      </c>
    </row>
    <row r="158" spans="1:17" x14ac:dyDescent="0.25">
      <c r="A158" s="19" t="s">
        <v>375</v>
      </c>
      <c r="B158" s="6">
        <v>2277713</v>
      </c>
      <c r="C158" s="9" t="s">
        <v>165</v>
      </c>
      <c r="D158" s="4">
        <v>7</v>
      </c>
      <c r="E158" s="4" t="s">
        <v>9</v>
      </c>
      <c r="F158" s="4">
        <v>17</v>
      </c>
      <c r="G158" s="4" t="s">
        <v>6</v>
      </c>
      <c r="H158" s="35">
        <f t="shared" si="4"/>
        <v>9</v>
      </c>
      <c r="I158" s="35">
        <v>0</v>
      </c>
      <c r="J158" s="35">
        <v>0</v>
      </c>
      <c r="K158" s="35">
        <v>0</v>
      </c>
      <c r="L158" s="35">
        <v>0</v>
      </c>
      <c r="M158" s="35">
        <v>0</v>
      </c>
      <c r="N158" s="35">
        <v>0</v>
      </c>
      <c r="O158" s="35">
        <v>0</v>
      </c>
      <c r="P158" s="35">
        <v>9</v>
      </c>
      <c r="Q158" s="35">
        <v>0</v>
      </c>
    </row>
    <row r="159" spans="1:17" x14ac:dyDescent="0.25">
      <c r="A159" s="19" t="s">
        <v>376</v>
      </c>
      <c r="B159" s="6">
        <v>2285453</v>
      </c>
      <c r="C159" s="9" t="s">
        <v>163</v>
      </c>
      <c r="D159" s="4" t="s">
        <v>8</v>
      </c>
      <c r="E159" s="4" t="s">
        <v>9</v>
      </c>
      <c r="F159" s="4">
        <v>17</v>
      </c>
      <c r="G159" s="4" t="s">
        <v>6</v>
      </c>
      <c r="H159" s="35">
        <f t="shared" si="4"/>
        <v>34</v>
      </c>
      <c r="I159" s="35">
        <v>18</v>
      </c>
      <c r="J159" s="35">
        <v>3</v>
      </c>
      <c r="K159" s="35">
        <v>0</v>
      </c>
      <c r="L159" s="35">
        <v>4</v>
      </c>
      <c r="M159" s="35">
        <v>0</v>
      </c>
      <c r="N159" s="35">
        <v>0</v>
      </c>
      <c r="O159" s="35">
        <v>0</v>
      </c>
      <c r="P159" s="35">
        <v>9</v>
      </c>
      <c r="Q159" s="35">
        <v>0</v>
      </c>
    </row>
    <row r="160" spans="1:17" x14ac:dyDescent="0.25">
      <c r="A160" s="19" t="s">
        <v>377</v>
      </c>
      <c r="B160" s="6">
        <v>2278224</v>
      </c>
      <c r="C160" s="9" t="s">
        <v>131</v>
      </c>
      <c r="D160" s="4">
        <v>7</v>
      </c>
      <c r="E160" s="4" t="s">
        <v>9</v>
      </c>
      <c r="F160" s="4">
        <v>17</v>
      </c>
      <c r="G160" s="4" t="s">
        <v>6</v>
      </c>
      <c r="H160" s="35">
        <f t="shared" si="4"/>
        <v>52</v>
      </c>
      <c r="I160" s="35">
        <v>19</v>
      </c>
      <c r="J160" s="35">
        <v>3</v>
      </c>
      <c r="K160" s="35">
        <v>0</v>
      </c>
      <c r="L160" s="35">
        <v>2</v>
      </c>
      <c r="M160" s="35">
        <v>0</v>
      </c>
      <c r="N160" s="35">
        <v>21</v>
      </c>
      <c r="O160" s="35">
        <v>0</v>
      </c>
      <c r="P160" s="35">
        <v>4</v>
      </c>
      <c r="Q160" s="35">
        <v>3</v>
      </c>
    </row>
    <row r="161" spans="1:17" x14ac:dyDescent="0.25">
      <c r="A161" s="19" t="s">
        <v>378</v>
      </c>
      <c r="B161" s="6">
        <v>2278350</v>
      </c>
      <c r="C161" s="9" t="s">
        <v>132</v>
      </c>
      <c r="D161" s="4">
        <v>7</v>
      </c>
      <c r="E161" s="4" t="s">
        <v>9</v>
      </c>
      <c r="F161" s="4">
        <v>17</v>
      </c>
      <c r="G161" s="4" t="s">
        <v>6</v>
      </c>
      <c r="H161" s="35">
        <f t="shared" si="4"/>
        <v>79</v>
      </c>
      <c r="I161" s="35">
        <v>19</v>
      </c>
      <c r="J161" s="35">
        <v>0</v>
      </c>
      <c r="K161" s="35">
        <v>0</v>
      </c>
      <c r="L161" s="35">
        <v>0</v>
      </c>
      <c r="M161" s="35">
        <v>0</v>
      </c>
      <c r="N161" s="35">
        <v>20</v>
      </c>
      <c r="O161" s="35">
        <v>0</v>
      </c>
      <c r="P161" s="35">
        <v>40</v>
      </c>
      <c r="Q161" s="35">
        <v>0</v>
      </c>
    </row>
    <row r="162" spans="1:17" x14ac:dyDescent="0.25">
      <c r="A162" s="19" t="s">
        <v>379</v>
      </c>
      <c r="B162" s="6">
        <v>2278343</v>
      </c>
      <c r="C162" s="9" t="s">
        <v>133</v>
      </c>
      <c r="D162" s="4">
        <v>7</v>
      </c>
      <c r="E162" s="4" t="s">
        <v>9</v>
      </c>
      <c r="F162" s="4">
        <v>17</v>
      </c>
      <c r="G162" s="4" t="s">
        <v>6</v>
      </c>
      <c r="H162" s="35">
        <f t="shared" si="4"/>
        <v>15</v>
      </c>
      <c r="I162" s="35">
        <v>15</v>
      </c>
      <c r="J162" s="35">
        <v>0</v>
      </c>
      <c r="K162" s="35">
        <v>0</v>
      </c>
      <c r="L162" s="35">
        <v>0</v>
      </c>
      <c r="M162" s="35">
        <v>0</v>
      </c>
      <c r="N162" s="35">
        <v>0</v>
      </c>
      <c r="O162" s="35">
        <v>0</v>
      </c>
      <c r="P162" s="35">
        <v>0</v>
      </c>
      <c r="Q162" s="35">
        <v>0</v>
      </c>
    </row>
    <row r="163" spans="1:17" x14ac:dyDescent="0.25">
      <c r="A163" s="19" t="s">
        <v>380</v>
      </c>
      <c r="B163" s="6">
        <v>2278207</v>
      </c>
      <c r="C163" s="9" t="s">
        <v>134</v>
      </c>
      <c r="D163" s="4">
        <v>7</v>
      </c>
      <c r="E163" s="4" t="s">
        <v>9</v>
      </c>
      <c r="F163" s="4">
        <v>17</v>
      </c>
      <c r="G163" s="4" t="s">
        <v>6</v>
      </c>
      <c r="H163" s="35">
        <f t="shared" si="4"/>
        <v>30</v>
      </c>
      <c r="I163" s="35">
        <v>9</v>
      </c>
      <c r="J163" s="35">
        <v>1</v>
      </c>
      <c r="K163" s="35">
        <v>0</v>
      </c>
      <c r="L163" s="35">
        <v>0</v>
      </c>
      <c r="M163" s="35">
        <v>0</v>
      </c>
      <c r="N163" s="35">
        <v>20</v>
      </c>
      <c r="O163" s="35">
        <v>0</v>
      </c>
      <c r="P163" s="35">
        <v>0</v>
      </c>
      <c r="Q163" s="35">
        <v>0</v>
      </c>
    </row>
    <row r="164" spans="1:17" x14ac:dyDescent="0.25">
      <c r="A164" s="19" t="s">
        <v>381</v>
      </c>
      <c r="B164" s="6">
        <v>2278227</v>
      </c>
      <c r="C164" s="9" t="s">
        <v>135</v>
      </c>
      <c r="D164" s="4">
        <v>7</v>
      </c>
      <c r="E164" s="4" t="s">
        <v>9</v>
      </c>
      <c r="F164" s="4">
        <v>17</v>
      </c>
      <c r="G164" s="4" t="s">
        <v>6</v>
      </c>
      <c r="H164" s="35">
        <f t="shared" si="4"/>
        <v>160</v>
      </c>
      <c r="I164" s="35">
        <v>20</v>
      </c>
      <c r="J164" s="35">
        <v>0</v>
      </c>
      <c r="K164" s="35">
        <v>0</v>
      </c>
      <c r="L164" s="35">
        <v>0</v>
      </c>
      <c r="M164" s="35">
        <v>2</v>
      </c>
      <c r="N164" s="35">
        <v>23</v>
      </c>
      <c r="O164" s="35">
        <v>50</v>
      </c>
      <c r="P164" s="35">
        <v>45</v>
      </c>
      <c r="Q164" s="35">
        <v>20</v>
      </c>
    </row>
    <row r="165" spans="1:17" x14ac:dyDescent="0.25">
      <c r="A165" s="19" t="s">
        <v>382</v>
      </c>
      <c r="B165" s="6">
        <v>2278349</v>
      </c>
      <c r="C165" s="9" t="s">
        <v>136</v>
      </c>
      <c r="D165" s="4" t="s">
        <v>8</v>
      </c>
      <c r="E165" s="4" t="s">
        <v>9</v>
      </c>
      <c r="F165" s="4">
        <v>17</v>
      </c>
      <c r="G165" s="4" t="s">
        <v>6</v>
      </c>
      <c r="H165" s="35">
        <f t="shared" ref="H165:H193" si="5">I165+J165+K165+L165+M165+N165+O165+P165+Q165</f>
        <v>23</v>
      </c>
      <c r="I165" s="35">
        <v>8</v>
      </c>
      <c r="J165" s="35">
        <v>0</v>
      </c>
      <c r="K165" s="35">
        <v>1</v>
      </c>
      <c r="L165" s="35">
        <v>0</v>
      </c>
      <c r="M165" s="35">
        <v>0</v>
      </c>
      <c r="N165" s="35">
        <v>2</v>
      </c>
      <c r="O165" s="35">
        <v>0</v>
      </c>
      <c r="P165" s="35">
        <v>10</v>
      </c>
      <c r="Q165" s="35">
        <v>2</v>
      </c>
    </row>
    <row r="166" spans="1:17" x14ac:dyDescent="0.25">
      <c r="A166" s="19" t="s">
        <v>383</v>
      </c>
      <c r="B166" s="6">
        <v>2278348</v>
      </c>
      <c r="C166" s="9" t="s">
        <v>137</v>
      </c>
      <c r="D166" s="4">
        <v>7</v>
      </c>
      <c r="E166" s="4" t="s">
        <v>9</v>
      </c>
      <c r="F166" s="4">
        <v>17</v>
      </c>
      <c r="G166" s="4" t="s">
        <v>6</v>
      </c>
      <c r="H166" s="35">
        <f t="shared" si="5"/>
        <v>136</v>
      </c>
      <c r="I166" s="35">
        <v>4</v>
      </c>
      <c r="J166" s="35">
        <v>0</v>
      </c>
      <c r="K166" s="35">
        <v>9</v>
      </c>
      <c r="L166" s="35">
        <v>0</v>
      </c>
      <c r="M166" s="35">
        <v>0</v>
      </c>
      <c r="N166" s="35">
        <v>17</v>
      </c>
      <c r="O166" s="35">
        <v>55</v>
      </c>
      <c r="P166" s="35">
        <v>43</v>
      </c>
      <c r="Q166" s="35">
        <v>8</v>
      </c>
    </row>
    <row r="167" spans="1:17" x14ac:dyDescent="0.25">
      <c r="A167" s="19" t="s">
        <v>384</v>
      </c>
      <c r="B167" s="6">
        <v>2278217</v>
      </c>
      <c r="C167" s="9" t="s">
        <v>138</v>
      </c>
      <c r="D167" s="4" t="s">
        <v>8</v>
      </c>
      <c r="E167" s="4" t="s">
        <v>9</v>
      </c>
      <c r="F167" s="4">
        <v>17</v>
      </c>
      <c r="G167" s="4" t="s">
        <v>6</v>
      </c>
      <c r="H167" s="35">
        <f t="shared" si="5"/>
        <v>32</v>
      </c>
      <c r="I167" s="35">
        <v>12</v>
      </c>
      <c r="J167" s="35">
        <v>0</v>
      </c>
      <c r="K167" s="35">
        <v>0</v>
      </c>
      <c r="L167" s="35">
        <v>0</v>
      </c>
      <c r="M167" s="35">
        <v>0</v>
      </c>
      <c r="N167" s="35">
        <v>6</v>
      </c>
      <c r="O167" s="35">
        <v>0</v>
      </c>
      <c r="P167" s="35">
        <v>14</v>
      </c>
      <c r="Q167" s="35">
        <v>0</v>
      </c>
    </row>
    <row r="168" spans="1:17" x14ac:dyDescent="0.25">
      <c r="A168" s="19" t="s">
        <v>385</v>
      </c>
      <c r="B168" s="6">
        <v>2278341</v>
      </c>
      <c r="C168" s="9" t="s">
        <v>139</v>
      </c>
      <c r="D168" s="4">
        <v>7</v>
      </c>
      <c r="E168" s="4" t="s">
        <v>9</v>
      </c>
      <c r="F168" s="4">
        <v>17</v>
      </c>
      <c r="G168" s="4" t="s">
        <v>6</v>
      </c>
      <c r="H168" s="35">
        <f t="shared" si="5"/>
        <v>99</v>
      </c>
      <c r="I168" s="35">
        <v>15</v>
      </c>
      <c r="J168" s="35">
        <v>3</v>
      </c>
      <c r="K168" s="35">
        <v>5</v>
      </c>
      <c r="L168" s="35">
        <v>20</v>
      </c>
      <c r="M168" s="35">
        <v>0</v>
      </c>
      <c r="N168" s="35">
        <v>26</v>
      </c>
      <c r="O168" s="35">
        <v>30</v>
      </c>
      <c r="P168" s="35">
        <v>0</v>
      </c>
      <c r="Q168" s="35">
        <v>0</v>
      </c>
    </row>
    <row r="169" spans="1:17" x14ac:dyDescent="0.25">
      <c r="A169" s="19" t="s">
        <v>386</v>
      </c>
      <c r="B169" s="6">
        <v>2278219</v>
      </c>
      <c r="C169" s="9" t="s">
        <v>140</v>
      </c>
      <c r="D169" s="4">
        <v>7</v>
      </c>
      <c r="E169" s="4" t="s">
        <v>9</v>
      </c>
      <c r="F169" s="4">
        <v>17</v>
      </c>
      <c r="G169" s="4" t="s">
        <v>6</v>
      </c>
      <c r="H169" s="35">
        <f t="shared" si="5"/>
        <v>104</v>
      </c>
      <c r="I169" s="35">
        <v>6</v>
      </c>
      <c r="J169" s="35">
        <v>3</v>
      </c>
      <c r="K169" s="35">
        <v>5</v>
      </c>
      <c r="L169" s="35">
        <v>14</v>
      </c>
      <c r="M169" s="35">
        <v>0</v>
      </c>
      <c r="N169" s="35">
        <v>39</v>
      </c>
      <c r="O169" s="35">
        <v>29</v>
      </c>
      <c r="P169" s="35">
        <v>0</v>
      </c>
      <c r="Q169" s="35">
        <v>8</v>
      </c>
    </row>
    <row r="170" spans="1:17" x14ac:dyDescent="0.25">
      <c r="A170" s="19" t="s">
        <v>387</v>
      </c>
      <c r="B170" s="6">
        <v>2278226</v>
      </c>
      <c r="C170" s="9" t="s">
        <v>141</v>
      </c>
      <c r="D170" s="4">
        <v>7</v>
      </c>
      <c r="E170" s="4" t="s">
        <v>9</v>
      </c>
      <c r="F170" s="4">
        <v>17</v>
      </c>
      <c r="G170" s="4" t="s">
        <v>6</v>
      </c>
      <c r="H170" s="35">
        <f t="shared" si="5"/>
        <v>223</v>
      </c>
      <c r="I170" s="35">
        <v>20</v>
      </c>
      <c r="J170" s="35">
        <v>8</v>
      </c>
      <c r="K170" s="35">
        <v>7</v>
      </c>
      <c r="L170" s="35">
        <v>19</v>
      </c>
      <c r="M170" s="35">
        <v>2</v>
      </c>
      <c r="N170" s="35">
        <v>62</v>
      </c>
      <c r="O170" s="35">
        <v>75</v>
      </c>
      <c r="P170" s="35">
        <v>30</v>
      </c>
      <c r="Q170" s="35">
        <v>0</v>
      </c>
    </row>
    <row r="171" spans="1:17" x14ac:dyDescent="0.25">
      <c r="A171" s="19" t="s">
        <v>388</v>
      </c>
      <c r="B171" s="6">
        <v>2278351</v>
      </c>
      <c r="C171" s="9" t="s">
        <v>142</v>
      </c>
      <c r="D171" s="4">
        <v>7</v>
      </c>
      <c r="E171" s="4" t="s">
        <v>9</v>
      </c>
      <c r="F171" s="4">
        <v>17</v>
      </c>
      <c r="G171" s="4" t="s">
        <v>6</v>
      </c>
      <c r="H171" s="35">
        <f t="shared" si="5"/>
        <v>29</v>
      </c>
      <c r="I171" s="35">
        <v>18</v>
      </c>
      <c r="J171" s="35">
        <v>0</v>
      </c>
      <c r="K171" s="35">
        <v>0</v>
      </c>
      <c r="L171" s="35">
        <v>5</v>
      </c>
      <c r="M171" s="35">
        <v>4</v>
      </c>
      <c r="N171" s="35">
        <v>2</v>
      </c>
      <c r="O171" s="35">
        <v>0</v>
      </c>
      <c r="P171" s="35">
        <v>0</v>
      </c>
      <c r="Q171" s="35">
        <v>0</v>
      </c>
    </row>
    <row r="172" spans="1:17" s="15" customFormat="1" x14ac:dyDescent="0.25">
      <c r="A172" s="19" t="s">
        <v>389</v>
      </c>
      <c r="B172" s="17">
        <v>2256957</v>
      </c>
      <c r="C172" s="18" t="s">
        <v>204</v>
      </c>
      <c r="D172" s="4">
        <v>7</v>
      </c>
      <c r="E172" s="4" t="s">
        <v>9</v>
      </c>
      <c r="F172" s="4">
        <v>17</v>
      </c>
      <c r="G172" s="4" t="s">
        <v>6</v>
      </c>
      <c r="H172" s="35">
        <f t="shared" si="5"/>
        <v>2</v>
      </c>
      <c r="I172" s="35"/>
      <c r="J172" s="35">
        <v>0</v>
      </c>
      <c r="K172" s="35">
        <v>0</v>
      </c>
      <c r="L172" s="35">
        <v>0</v>
      </c>
      <c r="M172" s="35"/>
      <c r="N172" s="35"/>
      <c r="O172" s="35">
        <v>0</v>
      </c>
      <c r="P172" s="35"/>
      <c r="Q172" s="35">
        <v>2</v>
      </c>
    </row>
    <row r="173" spans="1:17" x14ac:dyDescent="0.25">
      <c r="A173" s="19" t="s">
        <v>390</v>
      </c>
      <c r="B173" s="6">
        <v>2278143</v>
      </c>
      <c r="C173" s="9" t="s">
        <v>48</v>
      </c>
      <c r="D173" s="4">
        <v>7</v>
      </c>
      <c r="E173" s="4" t="s">
        <v>9</v>
      </c>
      <c r="F173" s="4">
        <v>18</v>
      </c>
      <c r="G173" s="4" t="s">
        <v>6</v>
      </c>
      <c r="H173" s="35">
        <f t="shared" si="5"/>
        <v>138</v>
      </c>
      <c r="I173" s="35">
        <v>0</v>
      </c>
      <c r="J173" s="35">
        <v>0</v>
      </c>
      <c r="K173" s="35">
        <v>7</v>
      </c>
      <c r="L173" s="35">
        <v>7</v>
      </c>
      <c r="M173" s="35">
        <v>0</v>
      </c>
      <c r="N173" s="35">
        <v>50</v>
      </c>
      <c r="O173" s="35">
        <v>5</v>
      </c>
      <c r="P173" s="35">
        <v>33</v>
      </c>
      <c r="Q173" s="35">
        <v>36</v>
      </c>
    </row>
    <row r="174" spans="1:17" x14ac:dyDescent="0.25">
      <c r="A174" s="19" t="s">
        <v>391</v>
      </c>
      <c r="B174" s="13">
        <v>2278079</v>
      </c>
      <c r="C174" s="9" t="s">
        <v>164</v>
      </c>
      <c r="D174" s="4" t="s">
        <v>8</v>
      </c>
      <c r="E174" s="4" t="s">
        <v>9</v>
      </c>
      <c r="F174" s="4">
        <v>19</v>
      </c>
      <c r="G174" s="4" t="s">
        <v>146</v>
      </c>
      <c r="H174" s="35">
        <f t="shared" si="5"/>
        <v>1</v>
      </c>
      <c r="I174" s="35">
        <v>0</v>
      </c>
      <c r="J174" s="35">
        <v>0</v>
      </c>
      <c r="K174" s="35">
        <v>0</v>
      </c>
      <c r="L174" s="35">
        <v>1</v>
      </c>
      <c r="M174" s="35">
        <v>0</v>
      </c>
      <c r="N174" s="35">
        <v>0</v>
      </c>
      <c r="O174" s="35">
        <v>0</v>
      </c>
      <c r="P174" s="35">
        <v>0</v>
      </c>
      <c r="Q174" s="35">
        <v>0</v>
      </c>
    </row>
    <row r="175" spans="1:17" x14ac:dyDescent="0.25">
      <c r="A175" s="19" t="s">
        <v>392</v>
      </c>
      <c r="B175" s="6">
        <v>2278080</v>
      </c>
      <c r="C175" s="9" t="s">
        <v>13</v>
      </c>
      <c r="D175" s="4">
        <v>7</v>
      </c>
      <c r="E175" s="4" t="s">
        <v>9</v>
      </c>
      <c r="F175" s="4">
        <v>19</v>
      </c>
      <c r="G175" s="4" t="s">
        <v>146</v>
      </c>
      <c r="H175" s="35">
        <f t="shared" si="5"/>
        <v>65</v>
      </c>
      <c r="I175" s="35">
        <v>14</v>
      </c>
      <c r="J175" s="35">
        <v>0</v>
      </c>
      <c r="K175" s="35">
        <v>0</v>
      </c>
      <c r="L175" s="35">
        <v>12</v>
      </c>
      <c r="M175" s="35">
        <v>12</v>
      </c>
      <c r="N175" s="35">
        <v>7</v>
      </c>
      <c r="O175" s="35">
        <v>0</v>
      </c>
      <c r="P175" s="35">
        <v>0</v>
      </c>
      <c r="Q175" s="35">
        <v>20</v>
      </c>
    </row>
    <row r="176" spans="1:17" x14ac:dyDescent="0.25">
      <c r="A176" s="19" t="s">
        <v>393</v>
      </c>
      <c r="B176" s="6">
        <v>2278085</v>
      </c>
      <c r="C176" s="9" t="s">
        <v>14</v>
      </c>
      <c r="D176" s="4">
        <v>7</v>
      </c>
      <c r="E176" s="4" t="s">
        <v>9</v>
      </c>
      <c r="F176" s="4">
        <v>19</v>
      </c>
      <c r="G176" s="4" t="s">
        <v>146</v>
      </c>
      <c r="H176" s="35">
        <f t="shared" si="5"/>
        <v>302</v>
      </c>
      <c r="I176" s="35">
        <v>99</v>
      </c>
      <c r="J176" s="35">
        <v>0</v>
      </c>
      <c r="K176" s="35">
        <v>10</v>
      </c>
      <c r="L176" s="35">
        <v>15</v>
      </c>
      <c r="M176" s="35">
        <v>2</v>
      </c>
      <c r="N176" s="35">
        <v>30</v>
      </c>
      <c r="O176" s="35">
        <v>0</v>
      </c>
      <c r="P176" s="35">
        <v>102</v>
      </c>
      <c r="Q176" s="35">
        <v>44</v>
      </c>
    </row>
    <row r="177" spans="1:17" x14ac:dyDescent="0.25">
      <c r="A177" s="19" t="s">
        <v>394</v>
      </c>
      <c r="B177" s="6">
        <v>2348424</v>
      </c>
      <c r="C177" s="9" t="s">
        <v>175</v>
      </c>
      <c r="D177" s="4" t="s">
        <v>8</v>
      </c>
      <c r="E177" s="4" t="s">
        <v>9</v>
      </c>
      <c r="F177" s="4">
        <v>19</v>
      </c>
      <c r="G177" s="4" t="s">
        <v>146</v>
      </c>
      <c r="H177" s="35">
        <f t="shared" si="5"/>
        <v>426</v>
      </c>
      <c r="I177" s="35">
        <v>28</v>
      </c>
      <c r="J177" s="35">
        <v>56</v>
      </c>
      <c r="K177" s="35">
        <v>51</v>
      </c>
      <c r="L177" s="35">
        <v>18</v>
      </c>
      <c r="M177" s="35">
        <v>4</v>
      </c>
      <c r="N177" s="35">
        <v>90</v>
      </c>
      <c r="O177" s="35">
        <v>157</v>
      </c>
      <c r="P177" s="35">
        <v>0</v>
      </c>
      <c r="Q177" s="35">
        <v>22</v>
      </c>
    </row>
    <row r="178" spans="1:17" x14ac:dyDescent="0.25">
      <c r="A178" s="19" t="s">
        <v>395</v>
      </c>
      <c r="B178" s="6">
        <v>2277721</v>
      </c>
      <c r="C178" s="9" t="s">
        <v>49</v>
      </c>
      <c r="D178" s="4">
        <v>7</v>
      </c>
      <c r="E178" s="4" t="s">
        <v>9</v>
      </c>
      <c r="F178" s="4">
        <v>19</v>
      </c>
      <c r="G178" s="4" t="s">
        <v>6</v>
      </c>
      <c r="H178" s="35">
        <f t="shared" si="5"/>
        <v>89</v>
      </c>
      <c r="I178" s="35">
        <v>0</v>
      </c>
      <c r="J178" s="35">
        <v>0</v>
      </c>
      <c r="K178" s="35">
        <v>0</v>
      </c>
      <c r="L178" s="35">
        <v>27</v>
      </c>
      <c r="M178" s="35">
        <v>0</v>
      </c>
      <c r="N178" s="35">
        <v>18</v>
      </c>
      <c r="O178" s="35">
        <v>0</v>
      </c>
      <c r="P178" s="35">
        <v>44</v>
      </c>
      <c r="Q178" s="35">
        <v>0</v>
      </c>
    </row>
    <row r="179" spans="1:17" x14ac:dyDescent="0.25">
      <c r="A179" s="19" t="s">
        <v>396</v>
      </c>
      <c r="B179" s="6">
        <v>2277722</v>
      </c>
      <c r="C179" s="9" t="s">
        <v>50</v>
      </c>
      <c r="D179" s="4">
        <v>7</v>
      </c>
      <c r="E179" s="4" t="s">
        <v>9</v>
      </c>
      <c r="F179" s="4">
        <v>19</v>
      </c>
      <c r="G179" s="4" t="s">
        <v>6</v>
      </c>
      <c r="H179" s="35">
        <f t="shared" si="5"/>
        <v>570</v>
      </c>
      <c r="I179" s="35">
        <v>48</v>
      </c>
      <c r="J179" s="35">
        <v>0</v>
      </c>
      <c r="K179" s="35">
        <v>16</v>
      </c>
      <c r="L179" s="35">
        <v>74</v>
      </c>
      <c r="M179" s="35">
        <v>72</v>
      </c>
      <c r="N179" s="35">
        <v>46</v>
      </c>
      <c r="O179" s="35">
        <v>165</v>
      </c>
      <c r="P179" s="35">
        <v>56</v>
      </c>
      <c r="Q179" s="35">
        <v>93</v>
      </c>
    </row>
    <row r="180" spans="1:17" x14ac:dyDescent="0.25">
      <c r="A180" s="19" t="s">
        <v>397</v>
      </c>
      <c r="B180" s="6">
        <v>2278152</v>
      </c>
      <c r="C180" s="9" t="s">
        <v>69</v>
      </c>
      <c r="D180" s="4">
        <v>7</v>
      </c>
      <c r="E180" s="4" t="s">
        <v>9</v>
      </c>
      <c r="F180" s="4">
        <v>19</v>
      </c>
      <c r="G180" s="4" t="s">
        <v>146</v>
      </c>
      <c r="H180" s="35">
        <f t="shared" si="5"/>
        <v>6738</v>
      </c>
      <c r="I180" s="35">
        <v>589</v>
      </c>
      <c r="J180" s="35">
        <v>512</v>
      </c>
      <c r="K180" s="35">
        <v>500</v>
      </c>
      <c r="L180" s="35">
        <v>838</v>
      </c>
      <c r="M180" s="35">
        <v>313</v>
      </c>
      <c r="N180" s="35">
        <v>2410</v>
      </c>
      <c r="O180" s="35">
        <v>0</v>
      </c>
      <c r="P180" s="35">
        <v>805</v>
      </c>
      <c r="Q180" s="35">
        <v>771</v>
      </c>
    </row>
    <row r="181" spans="1:17" x14ac:dyDescent="0.25">
      <c r="A181" s="19" t="s">
        <v>398</v>
      </c>
      <c r="B181" s="6">
        <v>2285328</v>
      </c>
      <c r="C181" s="9" t="s">
        <v>11</v>
      </c>
      <c r="D181" s="4">
        <v>7</v>
      </c>
      <c r="E181" s="4" t="s">
        <v>9</v>
      </c>
      <c r="F181" s="4">
        <v>20</v>
      </c>
      <c r="G181" s="4" t="s">
        <v>144</v>
      </c>
      <c r="H181" s="35">
        <f t="shared" si="5"/>
        <v>1742208</v>
      </c>
      <c r="I181" s="35">
        <v>100000</v>
      </c>
      <c r="J181" s="35">
        <v>315300</v>
      </c>
      <c r="K181" s="35">
        <v>135000</v>
      </c>
      <c r="L181" s="35">
        <v>178526</v>
      </c>
      <c r="M181" s="35">
        <v>0</v>
      </c>
      <c r="N181" s="35">
        <v>597828</v>
      </c>
      <c r="O181" s="35">
        <v>0</v>
      </c>
      <c r="P181" s="35">
        <v>158000</v>
      </c>
      <c r="Q181" s="35">
        <v>257554</v>
      </c>
    </row>
    <row r="182" spans="1:17" x14ac:dyDescent="0.25">
      <c r="A182" s="19" t="s">
        <v>399</v>
      </c>
      <c r="B182" s="6">
        <v>2285323</v>
      </c>
      <c r="C182" s="9" t="s">
        <v>52</v>
      </c>
      <c r="D182" s="4">
        <v>7</v>
      </c>
      <c r="E182" s="4" t="s">
        <v>9</v>
      </c>
      <c r="F182" s="4">
        <v>20</v>
      </c>
      <c r="G182" s="4" t="s">
        <v>144</v>
      </c>
      <c r="H182" s="35">
        <f t="shared" si="5"/>
        <v>1133864</v>
      </c>
      <c r="I182" s="35">
        <v>300000</v>
      </c>
      <c r="J182" s="35">
        <v>0</v>
      </c>
      <c r="K182" s="35">
        <v>57000</v>
      </c>
      <c r="L182" s="35">
        <v>0</v>
      </c>
      <c r="M182" s="35">
        <v>0</v>
      </c>
      <c r="N182" s="35">
        <v>502200</v>
      </c>
      <c r="O182" s="35">
        <v>0</v>
      </c>
      <c r="P182" s="35">
        <v>76664</v>
      </c>
      <c r="Q182" s="35">
        <v>198000</v>
      </c>
    </row>
    <row r="183" spans="1:17" x14ac:dyDescent="0.25">
      <c r="A183" s="19" t="s">
        <v>400</v>
      </c>
      <c r="B183" s="6">
        <v>2285322</v>
      </c>
      <c r="C183" s="9" t="s">
        <v>53</v>
      </c>
      <c r="D183" s="4">
        <v>7</v>
      </c>
      <c r="E183" s="4" t="s">
        <v>9</v>
      </c>
      <c r="F183" s="4">
        <v>20</v>
      </c>
      <c r="G183" s="4" t="s">
        <v>144</v>
      </c>
      <c r="H183" s="35">
        <f t="shared" si="5"/>
        <v>218940</v>
      </c>
      <c r="I183" s="35">
        <v>15300</v>
      </c>
      <c r="J183" s="35">
        <v>0</v>
      </c>
      <c r="K183" s="35">
        <v>4500</v>
      </c>
      <c r="L183" s="35">
        <v>0</v>
      </c>
      <c r="M183" s="35">
        <v>0</v>
      </c>
      <c r="N183" s="35">
        <v>191740</v>
      </c>
      <c r="O183" s="35">
        <v>0</v>
      </c>
      <c r="P183" s="35">
        <v>2400</v>
      </c>
      <c r="Q183" s="35">
        <v>5000</v>
      </c>
    </row>
    <row r="184" spans="1:17" x14ac:dyDescent="0.25">
      <c r="A184" s="19" t="s">
        <v>401</v>
      </c>
      <c r="B184" s="6">
        <v>2285324</v>
      </c>
      <c r="C184" s="9" t="s">
        <v>54</v>
      </c>
      <c r="D184" s="4">
        <v>7</v>
      </c>
      <c r="E184" s="4" t="s">
        <v>9</v>
      </c>
      <c r="F184" s="4">
        <v>20</v>
      </c>
      <c r="G184" s="4" t="s">
        <v>144</v>
      </c>
      <c r="H184" s="35">
        <f t="shared" si="5"/>
        <v>786600</v>
      </c>
      <c r="I184" s="35">
        <v>27800</v>
      </c>
      <c r="J184" s="35">
        <v>0</v>
      </c>
      <c r="K184" s="35">
        <v>128000</v>
      </c>
      <c r="L184" s="35">
        <v>3600</v>
      </c>
      <c r="M184" s="35">
        <v>0</v>
      </c>
      <c r="N184" s="35">
        <v>533500</v>
      </c>
      <c r="O184" s="35">
        <v>0</v>
      </c>
      <c r="P184" s="35">
        <v>48100</v>
      </c>
      <c r="Q184" s="35">
        <v>45600</v>
      </c>
    </row>
    <row r="185" spans="1:17" x14ac:dyDescent="0.25">
      <c r="A185" s="19" t="s">
        <v>402</v>
      </c>
      <c r="B185" s="6">
        <v>2285331</v>
      </c>
      <c r="C185" s="9" t="s">
        <v>55</v>
      </c>
      <c r="D185" s="4">
        <v>7</v>
      </c>
      <c r="E185" s="4" t="s">
        <v>9</v>
      </c>
      <c r="F185" s="4">
        <v>20</v>
      </c>
      <c r="G185" s="4" t="s">
        <v>144</v>
      </c>
      <c r="H185" s="35">
        <f t="shared" si="5"/>
        <v>637571</v>
      </c>
      <c r="I185" s="35">
        <v>55000</v>
      </c>
      <c r="J185" s="35">
        <v>0</v>
      </c>
      <c r="K185" s="35">
        <v>99000</v>
      </c>
      <c r="L185" s="35">
        <v>11626</v>
      </c>
      <c r="M185" s="35">
        <v>20000</v>
      </c>
      <c r="N185" s="35">
        <v>205554</v>
      </c>
      <c r="O185" s="35">
        <v>0</v>
      </c>
      <c r="P185" s="35">
        <v>70720</v>
      </c>
      <c r="Q185" s="35">
        <v>175671</v>
      </c>
    </row>
    <row r="186" spans="1:17" x14ac:dyDescent="0.25">
      <c r="A186" s="19" t="s">
        <v>403</v>
      </c>
      <c r="B186" s="6">
        <v>2285332</v>
      </c>
      <c r="C186" s="9" t="s">
        <v>56</v>
      </c>
      <c r="D186" s="4">
        <v>7</v>
      </c>
      <c r="E186" s="4" t="s">
        <v>9</v>
      </c>
      <c r="F186" s="4">
        <v>20</v>
      </c>
      <c r="G186" s="4" t="s">
        <v>144</v>
      </c>
      <c r="H186" s="35">
        <f t="shared" si="5"/>
        <v>149258</v>
      </c>
      <c r="I186" s="35">
        <v>28000</v>
      </c>
      <c r="J186" s="35">
        <v>0</v>
      </c>
      <c r="K186" s="35">
        <v>0</v>
      </c>
      <c r="L186" s="35">
        <v>0</v>
      </c>
      <c r="M186" s="35">
        <v>40000</v>
      </c>
      <c r="N186" s="35">
        <v>81258</v>
      </c>
      <c r="O186" s="35">
        <v>0</v>
      </c>
      <c r="P186" s="35">
        <v>0</v>
      </c>
      <c r="Q186" s="35">
        <v>0</v>
      </c>
    </row>
    <row r="187" spans="1:17" x14ac:dyDescent="0.25">
      <c r="A187" s="19" t="s">
        <v>404</v>
      </c>
      <c r="B187" s="6">
        <v>2285330</v>
      </c>
      <c r="C187" s="9" t="s">
        <v>57</v>
      </c>
      <c r="D187" s="4">
        <v>7</v>
      </c>
      <c r="E187" s="4" t="s">
        <v>9</v>
      </c>
      <c r="F187" s="4">
        <v>20</v>
      </c>
      <c r="G187" s="4" t="s">
        <v>144</v>
      </c>
      <c r="H187" s="35">
        <f t="shared" si="5"/>
        <v>369228</v>
      </c>
      <c r="I187" s="35">
        <v>0</v>
      </c>
      <c r="J187" s="35">
        <v>0</v>
      </c>
      <c r="K187" s="35">
        <v>0</v>
      </c>
      <c r="L187" s="35">
        <v>1200</v>
      </c>
      <c r="M187" s="35">
        <v>0</v>
      </c>
      <c r="N187" s="35">
        <v>368028</v>
      </c>
      <c r="O187" s="35">
        <v>0</v>
      </c>
      <c r="P187" s="35">
        <v>0</v>
      </c>
      <c r="Q187" s="35">
        <v>0</v>
      </c>
    </row>
    <row r="188" spans="1:17" x14ac:dyDescent="0.25">
      <c r="A188" s="19" t="s">
        <v>206</v>
      </c>
      <c r="B188" s="6">
        <v>2285326</v>
      </c>
      <c r="C188" s="9" t="s">
        <v>68</v>
      </c>
      <c r="D188" s="4">
        <v>7</v>
      </c>
      <c r="E188" s="4" t="s">
        <v>9</v>
      </c>
      <c r="F188" s="4">
        <v>20</v>
      </c>
      <c r="G188" s="4" t="s">
        <v>144</v>
      </c>
      <c r="H188" s="35">
        <f t="shared" si="5"/>
        <v>3621660</v>
      </c>
      <c r="I188" s="35">
        <v>600000</v>
      </c>
      <c r="J188" s="35">
        <v>0</v>
      </c>
      <c r="K188" s="35">
        <v>55000</v>
      </c>
      <c r="L188" s="35">
        <v>148050</v>
      </c>
      <c r="M188" s="35">
        <v>0</v>
      </c>
      <c r="N188" s="35">
        <v>1910160</v>
      </c>
      <c r="O188" s="35">
        <v>0</v>
      </c>
      <c r="P188" s="35">
        <v>173200</v>
      </c>
      <c r="Q188" s="35">
        <v>735250</v>
      </c>
    </row>
    <row r="189" spans="1:17" x14ac:dyDescent="0.25">
      <c r="A189" s="19" t="s">
        <v>207</v>
      </c>
      <c r="B189" s="6">
        <v>2277678</v>
      </c>
      <c r="C189" s="9" t="s">
        <v>15</v>
      </c>
      <c r="D189" s="4">
        <v>7</v>
      </c>
      <c r="E189" s="4" t="s">
        <v>9</v>
      </c>
      <c r="F189" s="4">
        <v>21</v>
      </c>
      <c r="G189" s="4" t="s">
        <v>145</v>
      </c>
      <c r="H189" s="35">
        <f t="shared" si="5"/>
        <v>31</v>
      </c>
      <c r="I189" s="35">
        <v>1</v>
      </c>
      <c r="J189" s="35">
        <v>0</v>
      </c>
      <c r="K189" s="35">
        <v>21</v>
      </c>
      <c r="L189" s="35">
        <v>0</v>
      </c>
      <c r="M189" s="35">
        <v>0</v>
      </c>
      <c r="N189" s="35">
        <v>8</v>
      </c>
      <c r="O189" s="35">
        <v>0</v>
      </c>
      <c r="P189" s="35">
        <v>0</v>
      </c>
      <c r="Q189" s="35">
        <v>1</v>
      </c>
    </row>
    <row r="190" spans="1:17" x14ac:dyDescent="0.25">
      <c r="A190" s="19" t="s">
        <v>208</v>
      </c>
      <c r="B190" s="6">
        <v>2278257</v>
      </c>
      <c r="C190" s="9" t="s">
        <v>88</v>
      </c>
      <c r="D190" s="4">
        <v>7</v>
      </c>
      <c r="E190" s="4" t="s">
        <v>9</v>
      </c>
      <c r="F190" s="4">
        <v>21</v>
      </c>
      <c r="G190" s="4" t="s">
        <v>145</v>
      </c>
      <c r="H190" s="35">
        <f t="shared" si="5"/>
        <v>17</v>
      </c>
      <c r="I190" s="35">
        <v>5</v>
      </c>
      <c r="J190" s="35">
        <v>0</v>
      </c>
      <c r="K190" s="35">
        <v>7</v>
      </c>
      <c r="L190" s="35">
        <v>0</v>
      </c>
      <c r="M190" s="35">
        <v>0</v>
      </c>
      <c r="N190" s="35">
        <v>5</v>
      </c>
      <c r="O190" s="35">
        <v>0</v>
      </c>
      <c r="P190" s="35">
        <v>0</v>
      </c>
      <c r="Q190" s="35">
        <v>0</v>
      </c>
    </row>
    <row r="191" spans="1:17" x14ac:dyDescent="0.25">
      <c r="A191" s="19" t="s">
        <v>209</v>
      </c>
      <c r="B191" s="6">
        <v>2278308</v>
      </c>
      <c r="C191" s="9" t="s">
        <v>89</v>
      </c>
      <c r="D191" s="4">
        <v>7</v>
      </c>
      <c r="E191" s="4" t="s">
        <v>9</v>
      </c>
      <c r="F191" s="4">
        <v>21</v>
      </c>
      <c r="G191" s="4" t="s">
        <v>145</v>
      </c>
      <c r="H191" s="35">
        <f t="shared" si="5"/>
        <v>24</v>
      </c>
      <c r="I191" s="35">
        <v>0</v>
      </c>
      <c r="J191" s="35">
        <v>0</v>
      </c>
      <c r="K191" s="35">
        <v>0</v>
      </c>
      <c r="L191" s="35">
        <v>0</v>
      </c>
      <c r="M191" s="35">
        <v>0</v>
      </c>
      <c r="N191" s="35">
        <v>3</v>
      </c>
      <c r="O191" s="35">
        <v>0</v>
      </c>
      <c r="P191" s="35">
        <v>15</v>
      </c>
      <c r="Q191" s="35">
        <v>6</v>
      </c>
    </row>
    <row r="192" spans="1:17" x14ac:dyDescent="0.25">
      <c r="A192" s="19" t="s">
        <v>210</v>
      </c>
      <c r="B192" s="6">
        <v>2372527</v>
      </c>
      <c r="C192" s="9" t="s">
        <v>195</v>
      </c>
      <c r="D192" s="4">
        <v>7</v>
      </c>
      <c r="E192" s="4" t="s">
        <v>9</v>
      </c>
      <c r="F192" s="4">
        <v>22</v>
      </c>
      <c r="G192" s="4" t="s">
        <v>6</v>
      </c>
      <c r="H192" s="35">
        <f t="shared" si="5"/>
        <v>28</v>
      </c>
      <c r="I192" s="35">
        <v>0</v>
      </c>
      <c r="J192" s="35">
        <v>0</v>
      </c>
      <c r="K192" s="35">
        <v>0</v>
      </c>
      <c r="L192" s="35">
        <v>0</v>
      </c>
      <c r="M192" s="35">
        <v>0</v>
      </c>
      <c r="N192" s="35">
        <v>28</v>
      </c>
      <c r="O192" s="35">
        <v>0</v>
      </c>
      <c r="P192" s="35">
        <v>0</v>
      </c>
      <c r="Q192" s="35">
        <v>0</v>
      </c>
    </row>
    <row r="193" spans="1:17" ht="15" customHeight="1" x14ac:dyDescent="0.25">
      <c r="A193" s="19" t="s">
        <v>211</v>
      </c>
      <c r="B193" s="6">
        <v>2372584</v>
      </c>
      <c r="C193" s="9" t="s">
        <v>196</v>
      </c>
      <c r="D193" s="4">
        <v>7</v>
      </c>
      <c r="E193" s="4" t="s">
        <v>9</v>
      </c>
      <c r="F193" s="4">
        <v>22</v>
      </c>
      <c r="G193" s="4" t="s">
        <v>6</v>
      </c>
      <c r="H193" s="35">
        <f t="shared" si="5"/>
        <v>41</v>
      </c>
      <c r="I193" s="35">
        <v>0</v>
      </c>
      <c r="J193" s="35">
        <v>0</v>
      </c>
      <c r="K193" s="35">
        <v>0</v>
      </c>
      <c r="L193" s="35">
        <v>0</v>
      </c>
      <c r="M193" s="35">
        <v>0</v>
      </c>
      <c r="N193" s="35">
        <v>41</v>
      </c>
      <c r="O193" s="35">
        <v>0</v>
      </c>
      <c r="P193" s="35">
        <v>0</v>
      </c>
      <c r="Q193" s="35">
        <v>0</v>
      </c>
    </row>
    <row r="194" spans="1:17" x14ac:dyDescent="0.25">
      <c r="G194" s="16" t="s">
        <v>194</v>
      </c>
      <c r="H194" s="39">
        <f>SUBTOTAL(9,H5:H193)</f>
        <v>8716140</v>
      </c>
      <c r="I194" s="39">
        <f t="shared" ref="I194:Q194" si="6">SUBTOTAL(9,I5:I193)</f>
        <v>1128673</v>
      </c>
      <c r="J194" s="39">
        <f t="shared" si="6"/>
        <v>323262</v>
      </c>
      <c r="K194" s="39">
        <f t="shared" si="6"/>
        <v>481860</v>
      </c>
      <c r="L194" s="39">
        <f t="shared" si="6"/>
        <v>348908</v>
      </c>
      <c r="M194" s="39">
        <f t="shared" si="6"/>
        <v>60711</v>
      </c>
      <c r="N194" s="39">
        <f t="shared" si="6"/>
        <v>4411404</v>
      </c>
      <c r="O194" s="39">
        <f t="shared" si="6"/>
        <v>1674</v>
      </c>
      <c r="P194" s="39">
        <f t="shared" si="6"/>
        <v>534772</v>
      </c>
      <c r="Q194" s="39">
        <f t="shared" si="6"/>
        <v>1424876</v>
      </c>
    </row>
  </sheetData>
  <autoFilter ref="A4:H193">
    <sortState ref="A5:J238">
      <sortCondition ref="F4:F238"/>
    </sortState>
  </autoFilter>
  <sortState ref="B5:AG593">
    <sortCondition ref="F5:F593"/>
    <sortCondition ref="C5:C593"/>
    <sortCondition ref="D5:D593"/>
  </sortState>
  <conditionalFormatting sqref="B194:B1048576 B1:B19 B23:B34 B50:B52 B85:B111 B173:B191 B157:B171 B113:B155 B41:B47 B36:B38 B57:B58 B55 B60 B68 B62:B65 B70:B83">
    <cfRule type="duplicateValues" dxfId="4" priority="4"/>
  </conditionalFormatting>
  <conditionalFormatting sqref="B21:B22">
    <cfRule type="duplicateValues" dxfId="3" priority="3"/>
  </conditionalFormatting>
  <conditionalFormatting sqref="B66:B67 B59 B56 B53:B54 B49 B35 B39:B40">
    <cfRule type="duplicateValues" dxfId="2" priority="201"/>
  </conditionalFormatting>
  <conditionalFormatting sqref="B192:B193 B69 B61 B112 B156 B172 B84 B48">
    <cfRule type="duplicateValues" dxfId="1" priority="235"/>
  </conditionalFormatting>
  <pageMargins left="0.19685039370078741" right="0.23622047244094491" top="0.19685039370078741" bottom="0.19685039370078741" header="0.31496062992125984" footer="0.31496062992125984"/>
  <pageSetup paperSize="9" scale="40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B32" sqref="B32"/>
    </sheetView>
  </sheetViews>
  <sheetFormatPr defaultRowHeight="15" x14ac:dyDescent="0.25"/>
  <cols>
    <col min="1" max="1" width="5.28515625" style="25" bestFit="1" customWidth="1"/>
    <col min="2" max="2" width="20.7109375" style="26" customWidth="1"/>
    <col min="3" max="3" width="90.28515625" style="27" bestFit="1" customWidth="1"/>
    <col min="4" max="4" width="17.42578125" style="27" bestFit="1" customWidth="1"/>
    <col min="5" max="5" width="74.140625" style="27" bestFit="1" customWidth="1"/>
    <col min="6" max="16384" width="9.140625" style="27"/>
  </cols>
  <sheetData>
    <row r="1" spans="1:5" x14ac:dyDescent="0.25">
      <c r="A1" s="15" t="s">
        <v>9</v>
      </c>
      <c r="B1" s="15" t="s">
        <v>10</v>
      </c>
    </row>
    <row r="3" spans="1:5" x14ac:dyDescent="0.25">
      <c r="A3" s="7" t="s">
        <v>3</v>
      </c>
      <c r="B3" s="7" t="s">
        <v>405</v>
      </c>
      <c r="C3" s="1" t="s">
        <v>406</v>
      </c>
      <c r="D3" s="1" t="s">
        <v>407</v>
      </c>
      <c r="E3" s="1" t="s">
        <v>408</v>
      </c>
    </row>
    <row r="4" spans="1:5" ht="25.5" x14ac:dyDescent="0.25">
      <c r="A4" s="28">
        <v>1</v>
      </c>
      <c r="B4" s="29" t="s">
        <v>185</v>
      </c>
      <c r="C4" s="30" t="s">
        <v>409</v>
      </c>
      <c r="D4" s="30" t="s">
        <v>410</v>
      </c>
      <c r="E4" s="31" t="s">
        <v>411</v>
      </c>
    </row>
    <row r="5" spans="1:5" ht="25.5" x14ac:dyDescent="0.25">
      <c r="A5" s="32">
        <v>2</v>
      </c>
      <c r="B5" s="33" t="s">
        <v>186</v>
      </c>
      <c r="C5" s="30" t="s">
        <v>412</v>
      </c>
      <c r="D5" s="30" t="s">
        <v>410</v>
      </c>
      <c r="E5" s="31" t="s">
        <v>411</v>
      </c>
    </row>
    <row r="6" spans="1:5" ht="25.5" x14ac:dyDescent="0.25">
      <c r="A6" s="28">
        <v>3</v>
      </c>
      <c r="B6" s="29" t="s">
        <v>187</v>
      </c>
      <c r="C6" s="30" t="s">
        <v>413</v>
      </c>
      <c r="D6" s="30" t="s">
        <v>410</v>
      </c>
      <c r="E6" s="31" t="s">
        <v>411</v>
      </c>
    </row>
    <row r="7" spans="1:5" ht="25.5" x14ac:dyDescent="0.25">
      <c r="A7" s="28">
        <v>4</v>
      </c>
      <c r="B7" s="29" t="s">
        <v>188</v>
      </c>
      <c r="C7" s="30" t="s">
        <v>414</v>
      </c>
      <c r="D7" s="30" t="s">
        <v>410</v>
      </c>
      <c r="E7" s="31" t="s">
        <v>411</v>
      </c>
    </row>
    <row r="8" spans="1:5" ht="25.5" x14ac:dyDescent="0.25">
      <c r="A8" s="28">
        <v>5</v>
      </c>
      <c r="B8" s="29" t="s">
        <v>189</v>
      </c>
      <c r="C8" s="30" t="s">
        <v>415</v>
      </c>
      <c r="D8" s="30" t="s">
        <v>410</v>
      </c>
      <c r="E8" s="31" t="s">
        <v>411</v>
      </c>
    </row>
    <row r="9" spans="1:5" ht="25.5" x14ac:dyDescent="0.25">
      <c r="A9" s="32">
        <v>6</v>
      </c>
      <c r="B9" s="29" t="s">
        <v>190</v>
      </c>
      <c r="C9" s="30" t="s">
        <v>416</v>
      </c>
      <c r="D9" s="30" t="s">
        <v>410</v>
      </c>
      <c r="E9" s="31" t="s">
        <v>411</v>
      </c>
    </row>
    <row r="10" spans="1:5" ht="25.5" x14ac:dyDescent="0.25">
      <c r="A10" s="28">
        <v>7</v>
      </c>
      <c r="B10" s="29" t="s">
        <v>191</v>
      </c>
      <c r="C10" s="30" t="s">
        <v>417</v>
      </c>
      <c r="D10" s="30" t="s">
        <v>410</v>
      </c>
      <c r="E10" s="31" t="s">
        <v>411</v>
      </c>
    </row>
    <row r="11" spans="1:5" ht="25.5" x14ac:dyDescent="0.25">
      <c r="A11" s="28">
        <v>8</v>
      </c>
      <c r="B11" s="29" t="s">
        <v>192</v>
      </c>
      <c r="C11" s="30" t="s">
        <v>418</v>
      </c>
      <c r="D11" s="30" t="s">
        <v>410</v>
      </c>
      <c r="E11" s="31" t="s">
        <v>411</v>
      </c>
    </row>
    <row r="12" spans="1:5" ht="25.5" x14ac:dyDescent="0.25">
      <c r="A12" s="40">
        <v>9</v>
      </c>
      <c r="B12" s="43" t="s">
        <v>193</v>
      </c>
      <c r="C12" s="30" t="s">
        <v>419</v>
      </c>
      <c r="D12" s="30" t="s">
        <v>410</v>
      </c>
      <c r="E12" s="31" t="s">
        <v>411</v>
      </c>
    </row>
    <row r="13" spans="1:5" ht="25.5" x14ac:dyDescent="0.25">
      <c r="A13" s="41"/>
      <c r="B13" s="44"/>
      <c r="C13" s="30" t="s">
        <v>420</v>
      </c>
      <c r="D13" s="30" t="s">
        <v>410</v>
      </c>
      <c r="E13" s="31" t="s">
        <v>411</v>
      </c>
    </row>
    <row r="14" spans="1:5" ht="25.5" x14ac:dyDescent="0.25">
      <c r="A14" s="42"/>
      <c r="B14" s="45"/>
      <c r="C14" s="30" t="s">
        <v>421</v>
      </c>
      <c r="D14" s="30" t="s">
        <v>410</v>
      </c>
      <c r="E14" s="31" t="s">
        <v>411</v>
      </c>
    </row>
  </sheetData>
  <mergeCells count="2">
    <mergeCell ref="A12:A14"/>
    <mergeCell ref="B12:B14"/>
  </mergeCells>
  <conditionalFormatting sqref="A1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2019-08-09T06:25:39Z</cp:lastPrinted>
  <dcterms:created xsi:type="dcterms:W3CDTF">2014-06-26T05:52:50Z</dcterms:created>
  <dcterms:modified xsi:type="dcterms:W3CDTF">2019-09-12T14:16:39Z</dcterms:modified>
</cp:coreProperties>
</file>